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semester 7\FILE PENELITIAN\Raw Data\"/>
    </mc:Choice>
  </mc:AlternateContent>
  <xr:revisionPtr revIDLastSave="0" documentId="13_ncr:1_{E692D7AD-F4FE-4D0A-989D-D08F958E2A49}" xr6:coauthVersionLast="47" xr6:coauthVersionMax="47" xr10:uidLastSave="{00000000-0000-0000-0000-000000000000}"/>
  <bookViews>
    <workbookView xWindow="-120" yWindow="-120" windowWidth="20730" windowHeight="11160" firstSheet="2" activeTab="5" xr2:uid="{9E562B6B-71C2-4EFA-A965-A6891900E663}"/>
  </bookViews>
  <sheets>
    <sheet name="jumlah produksi" sheetId="1" r:id="rId1"/>
    <sheet name="data bulan juni" sheetId="2" r:id="rId2"/>
    <sheet name="data bulan juli" sheetId="3" r:id="rId3"/>
    <sheet name="data bulan agustus" sheetId="4" r:id="rId4"/>
    <sheet name="data bulan september" sheetId="5" r:id="rId5"/>
    <sheet name="Penilaian FMEA  28-10-2024" sheetId="6" r:id="rId6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" i="6" l="1"/>
  <c r="S8" i="6"/>
  <c r="S9" i="6"/>
  <c r="S10" i="6"/>
  <c r="S11" i="6"/>
  <c r="S12" i="6"/>
  <c r="S13" i="6"/>
  <c r="S14" i="6"/>
  <c r="S15" i="6"/>
  <c r="S16" i="6"/>
  <c r="S17" i="6"/>
  <c r="S18" i="6"/>
  <c r="R7" i="6"/>
  <c r="R8" i="6"/>
  <c r="R9" i="6"/>
  <c r="R10" i="6"/>
  <c r="R11" i="6"/>
  <c r="R12" i="6"/>
  <c r="R13" i="6"/>
  <c r="R14" i="6"/>
  <c r="R15" i="6"/>
  <c r="R16" i="6"/>
  <c r="R17" i="6"/>
  <c r="R18" i="6"/>
  <c r="Q7" i="6"/>
  <c r="Q8" i="6"/>
  <c r="Q9" i="6"/>
  <c r="Q10" i="6"/>
  <c r="Q11" i="6"/>
  <c r="Q12" i="6"/>
  <c r="Q13" i="6"/>
  <c r="Q14" i="6"/>
  <c r="Q15" i="6"/>
  <c r="Q16" i="6"/>
  <c r="Q17" i="6"/>
  <c r="Q18" i="6"/>
  <c r="S6" i="6"/>
  <c r="R6" i="6"/>
  <c r="Q6" i="6"/>
  <c r="T6" i="6" s="1"/>
  <c r="T7" i="6"/>
  <c r="T8" i="6"/>
  <c r="T9" i="6"/>
  <c r="T10" i="6"/>
  <c r="T12" i="6"/>
  <c r="T13" i="6"/>
  <c r="T14" i="6"/>
  <c r="T15" i="6"/>
  <c r="T16" i="6"/>
  <c r="T17" i="6"/>
  <c r="T18" i="6"/>
  <c r="R19" i="5"/>
  <c r="Q19" i="4"/>
  <c r="P19" i="3"/>
  <c r="P19" i="2"/>
  <c r="E9" i="1"/>
  <c r="C9" i="1"/>
  <c r="G30" i="5"/>
  <c r="F30" i="5"/>
  <c r="E30" i="5"/>
  <c r="D8" i="1" s="1"/>
  <c r="D30" i="5"/>
  <c r="C30" i="5"/>
  <c r="H29" i="5"/>
  <c r="H28" i="5"/>
  <c r="H27" i="5"/>
  <c r="H26" i="5"/>
  <c r="H25" i="5"/>
  <c r="H24" i="5"/>
  <c r="H23" i="5"/>
  <c r="H22" i="5"/>
  <c r="H21" i="5"/>
  <c r="H20" i="5"/>
  <c r="H19" i="5"/>
  <c r="H18" i="5"/>
  <c r="H16" i="5"/>
  <c r="H15" i="5"/>
  <c r="H14" i="5"/>
  <c r="H13" i="5"/>
  <c r="H12" i="5"/>
  <c r="H11" i="5"/>
  <c r="H10" i="5"/>
  <c r="H9" i="5"/>
  <c r="H8" i="5"/>
  <c r="H7" i="5"/>
  <c r="H6" i="5"/>
  <c r="H5" i="5"/>
  <c r="H30" i="5" s="1"/>
  <c r="H30" i="4"/>
  <c r="H5" i="4"/>
  <c r="G32" i="4"/>
  <c r="F32" i="4"/>
  <c r="E32" i="4"/>
  <c r="D7" i="1" s="1"/>
  <c r="D32" i="4"/>
  <c r="C32" i="4"/>
  <c r="H31" i="4"/>
  <c r="H29" i="4"/>
  <c r="H28" i="4"/>
  <c r="H27" i="4"/>
  <c r="H26" i="4"/>
  <c r="H25" i="4"/>
  <c r="H24" i="4"/>
  <c r="H23" i="4"/>
  <c r="H22" i="4"/>
  <c r="H21" i="4"/>
  <c r="H20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32" i="4"/>
  <c r="D33" i="3"/>
  <c r="E33" i="3"/>
  <c r="D6" i="1" s="1"/>
  <c r="F33" i="3"/>
  <c r="G33" i="3"/>
  <c r="C33" i="3"/>
  <c r="H30" i="3"/>
  <c r="H31" i="3"/>
  <c r="H32" i="3"/>
  <c r="H16" i="3"/>
  <c r="H19" i="3"/>
  <c r="H20" i="3"/>
  <c r="H29" i="3"/>
  <c r="H28" i="3"/>
  <c r="H27" i="3"/>
  <c r="H26" i="3"/>
  <c r="H25" i="3"/>
  <c r="H24" i="3"/>
  <c r="H23" i="3"/>
  <c r="H22" i="3"/>
  <c r="H21" i="3"/>
  <c r="H18" i="3"/>
  <c r="H17" i="3"/>
  <c r="H15" i="3"/>
  <c r="H14" i="3"/>
  <c r="H13" i="3"/>
  <c r="H12" i="3"/>
  <c r="H11" i="3"/>
  <c r="H10" i="3"/>
  <c r="H9" i="3"/>
  <c r="H8" i="3"/>
  <c r="H7" i="3"/>
  <c r="H6" i="3"/>
  <c r="H33" i="3" s="1"/>
  <c r="H6" i="2"/>
  <c r="D30" i="2"/>
  <c r="E30" i="2"/>
  <c r="D5" i="1" s="1"/>
  <c r="D9" i="1" s="1"/>
  <c r="F30" i="2"/>
  <c r="G30" i="2"/>
  <c r="C30" i="2"/>
  <c r="H30" i="2" s="1"/>
  <c r="H21" i="2"/>
  <c r="H22" i="2"/>
  <c r="H23" i="2"/>
  <c r="H24" i="2"/>
  <c r="H25" i="2"/>
  <c r="H26" i="2"/>
  <c r="H27" i="2"/>
  <c r="H28" i="2"/>
  <c r="H29" i="2"/>
  <c r="H20" i="2"/>
  <c r="H7" i="2"/>
  <c r="H8" i="2"/>
  <c r="H9" i="2"/>
  <c r="H10" i="2"/>
  <c r="H11" i="2"/>
  <c r="H12" i="2"/>
  <c r="H13" i="2"/>
  <c r="H14" i="2"/>
  <c r="H15" i="2"/>
  <c r="H16" i="2"/>
  <c r="H17" i="2"/>
  <c r="F6" i="1"/>
  <c r="F7" i="1"/>
  <c r="F8" i="1"/>
  <c r="F5" i="1"/>
  <c r="F9" i="1" s="1"/>
  <c r="T11" i="6" l="1"/>
</calcChain>
</file>

<file path=xl/sharedStrings.xml><?xml version="1.0" encoding="utf-8"?>
<sst xmlns="http://schemas.openxmlformats.org/spreadsheetml/2006/main" count="224" uniqueCount="74">
  <si>
    <t>Bulan Jun-Sep 2024</t>
  </si>
  <si>
    <t>Bulan</t>
  </si>
  <si>
    <t>Hari Produksi</t>
  </si>
  <si>
    <t>Juni</t>
  </si>
  <si>
    <t>Juli</t>
  </si>
  <si>
    <t>Agustus</t>
  </si>
  <si>
    <t>September</t>
  </si>
  <si>
    <t>Persentase Kecacatan</t>
  </si>
  <si>
    <t xml:space="preserve">Jumlah Produk Cacat </t>
  </si>
  <si>
    <t>Kursi</t>
  </si>
  <si>
    <t>Sofa</t>
  </si>
  <si>
    <t>Anyaman</t>
  </si>
  <si>
    <t>Total Produksi Per Hari</t>
  </si>
  <si>
    <t>Total</t>
  </si>
  <si>
    <t>Tanggal</t>
  </si>
  <si>
    <t>LIBUR IDUL ADHA</t>
  </si>
  <si>
    <t>Vas</t>
  </si>
  <si>
    <t>Data Produksi Bulan Juni 2024</t>
  </si>
  <si>
    <t>Data Bulan Agustus 2024</t>
  </si>
  <si>
    <t>LIBUR HARI KEMERDEKAAN</t>
  </si>
  <si>
    <t>Data Bulan September 2024</t>
  </si>
  <si>
    <t>LIBUR MAULID NABI</t>
  </si>
  <si>
    <t>Data Produksi Bulan Juli 2024</t>
  </si>
  <si>
    <t>Jumlah</t>
  </si>
  <si>
    <t>Kabinet</t>
  </si>
  <si>
    <t>Data Jumlah Produksi CV. Jaya Abadi (Kabinet) (Furniture Rotan)</t>
  </si>
  <si>
    <t>Kecacatan Kabinet Bulan Juni</t>
  </si>
  <si>
    <t>Mesin Serkel</t>
  </si>
  <si>
    <t>Mesin Jointer</t>
  </si>
  <si>
    <t>Mesin Planner</t>
  </si>
  <si>
    <t>Mesin Sending Master</t>
  </si>
  <si>
    <t>Mesin Router</t>
  </si>
  <si>
    <t>Mesin Bor Vertikal</t>
  </si>
  <si>
    <t>Mesin Sleting</t>
  </si>
  <si>
    <t>Mesin Doktil</t>
  </si>
  <si>
    <t>Mesin Spindel</t>
  </si>
  <si>
    <t>Mesin Dowel</t>
  </si>
  <si>
    <t>Mesin Bensow</t>
  </si>
  <si>
    <t>Mesin Press Assembling</t>
  </si>
  <si>
    <t>No.</t>
  </si>
  <si>
    <t>Jenis Defect</t>
  </si>
  <si>
    <t>Total Defect</t>
  </si>
  <si>
    <t>Mesin</t>
  </si>
  <si>
    <t>Mesin Ripso</t>
  </si>
  <si>
    <t>Kecacatan Kabinet Bulan Juli</t>
  </si>
  <si>
    <t>Kecacatan Kabinet Bulan September</t>
  </si>
  <si>
    <t>Kecacatan Kabinet Bulan Agustus</t>
  </si>
  <si>
    <t>Pengawas</t>
  </si>
  <si>
    <t>Pekerja 2</t>
  </si>
  <si>
    <t>Pekerja 1</t>
  </si>
  <si>
    <t>S</t>
  </si>
  <si>
    <t>O</t>
  </si>
  <si>
    <t>D</t>
  </si>
  <si>
    <t>Teknisi Maintenance</t>
  </si>
  <si>
    <t>Rata-Rata</t>
  </si>
  <si>
    <t>RPN</t>
  </si>
  <si>
    <t>Jumlah Produksi Kabinet</t>
  </si>
  <si>
    <t>Pak Agung</t>
  </si>
  <si>
    <t>Pak Yono</t>
  </si>
  <si>
    <t>Bu Nunuk</t>
  </si>
  <si>
    <t>Pak Hadi</t>
  </si>
  <si>
    <t>Pemotongan kayu tidak presisi</t>
  </si>
  <si>
    <t>Hasil belahan kayu tidak rapi</t>
  </si>
  <si>
    <t>Permukaan kayu tidak halus</t>
  </si>
  <si>
    <t>Kayu menjadi bergelombang</t>
  </si>
  <si>
    <t>Permukaan kayu tidak halus sempurna</t>
  </si>
  <si>
    <t>Profil kayu tidak sesuai spesifikasi</t>
  </si>
  <si>
    <t>Lubang bor tidak presisi</t>
  </si>
  <si>
    <t>Kayu tidak halus maksimal</t>
  </si>
  <si>
    <t>Sambungan mudah terlepas</t>
  </si>
  <si>
    <t>Permukaan kayu tetap bengkok</t>
  </si>
  <si>
    <t>Sambungan kayu tidak kuat</t>
  </si>
  <si>
    <t>Kayu bengkok tidak terpotong sempurna</t>
  </si>
  <si>
    <t>Barang jadi memiliki celah sambungan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</si>
</sst>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0" xfId="0" applyFont="1" applyFill="1"/>
    <xf numFmtId="0" fontId="2" fillId="3" borderId="0" xfId="0" applyFont="1" applyFill="1"/>
    <xf numFmtId="0" fontId="0" fillId="0" borderId="0" xfId="0" applyAlignment="1">
      <alignment horizontal="center" vertical="center" wrapText="1"/>
    </xf>
    <xf numFmtId="164" fontId="6" fillId="0" borderId="1" xfId="1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1" fontId="2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4" fillId="6" borderId="0" xfId="0" applyFont="1" applyFill="1"/>
    <xf numFmtId="0" fontId="3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Jumlah Produksi Kabinet</a:t>
            </a:r>
          </a:p>
          <a:p>
            <a:pPr>
              <a:defRPr b="1"/>
            </a:pPr>
            <a:r>
              <a:rPr lang="en-ID" b="1"/>
              <a:t>Periode Bulan</a:t>
            </a:r>
            <a:r>
              <a:rPr lang="en-ID" b="1" baseline="0"/>
              <a:t> Juni-September 2024</a:t>
            </a:r>
            <a:endParaRPr lang="en-ID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'jumlah produksi'!$D$4</c:f>
              <c:strCache>
                <c:ptCount val="1"/>
                <c:pt idx="0">
                  <c:v>Jumlah Produksi Kabinet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('jumlah produksi'!$B$5,'jumlah produksi'!$B$6,'jumlah produksi'!$B$7,'jumlah produksi'!$B$8)</c:f>
              <c:strCache>
                <c:ptCount val="4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</c:strCache>
            </c:strRef>
          </c:cat>
          <c:val>
            <c:numRef>
              <c:f>('jumlah produksi'!$D$5,'jumlah produksi'!$D$6,'jumlah produksi'!$D$7,'jumlah produksi'!$D$8)</c:f>
              <c:numCache>
                <c:formatCode>#,##0</c:formatCode>
                <c:ptCount val="4"/>
                <c:pt idx="0">
                  <c:v>2670</c:v>
                </c:pt>
                <c:pt idx="1">
                  <c:v>2400</c:v>
                </c:pt>
                <c:pt idx="2">
                  <c:v>1965</c:v>
                </c:pt>
                <c:pt idx="3">
                  <c:v>1935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88-4836-81D7-B534B18D9928}"/>
            </c:ext>
          </c:extLst>
        </c:ser>
        <c:ser>
          <c:idx val="1"/>
          <c:order val="1"/>
          <c:tx>
            <c:strRef>
              <c:f>'jumlah produksi'!$E$4</c:f>
              <c:strCache>
                <c:ptCount val="1"/>
                <c:pt idx="0">
                  <c:v>Jumlah Produk Cacat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('jumlah produksi'!$B$5,'jumlah produksi'!$B$6,'jumlah produksi'!$B$7,'jumlah produksi'!$B$8)</c:f>
              <c:strCache>
                <c:ptCount val="4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</c:strCache>
            </c:strRef>
          </c:cat>
          <c:val>
            <c:numRef>
              <c:f>('jumlah produksi'!$E$5,'jumlah produksi'!$E$6,'jumlah produksi'!$E$7,'jumlah produksi'!$E$8)</c:f>
              <c:numCache>
                <c:formatCode>#,##0</c:formatCode>
                <c:ptCount val="4"/>
                <c:pt idx="0">
                  <c:v>220</c:v>
                </c:pt>
                <c:pt idx="1">
                  <c:v>180</c:v>
                </c:pt>
                <c:pt idx="2">
                  <c:v>165</c:v>
                </c:pt>
                <c:pt idx="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88-4836-81D7-B534B18D9928}"/>
            </c:ext>
          </c:extLst>
        </c:ser>
        <c:ser>
          <c:idx val="2"/>
          <c:order val="2"/>
          <c:tx>
            <c:strRef>
              <c:f>'jumlah produksi'!$F$4</c:f>
              <c:strCache>
                <c:ptCount val="1"/>
                <c:pt idx="0">
                  <c:v>Persentase Kecacatan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('jumlah produksi'!$B$5,'jumlah produksi'!$B$6,'jumlah produksi'!$B$7,'jumlah produksi'!$B$8)</c:f>
              <c:strCache>
                <c:ptCount val="4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</c:strCache>
            </c:strRef>
          </c:cat>
          <c:val>
            <c:numRef>
              <c:f>('jumlah produksi'!$F$5,'jumlah produksi'!$F$6,'jumlah produksi'!$F$7,'jumlah produksi'!$F$8)</c:f>
              <c:numCache>
                <c:formatCode>0.0%</c:formatCode>
                <c:ptCount val="4"/>
                <c:pt idx="0">
                  <c:v>8.2000000000000003E-2</c:v>
                </c:pt>
                <c:pt idx="1">
                  <c:v>7.4999999999999997E-2</c:v>
                </c:pt>
                <c:pt idx="2">
                  <c:v>8.4000000000000005E-2</c:v>
                </c:pt>
                <c:pt idx="3">
                  <c:v>0.121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88-4836-81D7-B534B18D99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61141199"/>
        <c:axId val="1859185871"/>
      </c:barChart>
      <c:catAx>
        <c:axId val="1861141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59185871"/>
        <c:crosses val="autoZero"/>
        <c:auto val="1"/>
        <c:lblAlgn val="ctr"/>
        <c:lblOffset val="100"/>
        <c:noMultiLvlLbl val="0"/>
      </c:catAx>
      <c:valAx>
        <c:axId val="185918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6114119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0</xdr:rowOff>
    </xdr:from>
    <xdr:to>
      <xdr:col>6</xdr:col>
      <xdr:colOff>561975</xdr:colOff>
      <xdr:row>29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6DFE9BF-A48D-9B43-5F74-070B92E86B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6F7E0-5FD6-4614-83AC-0E70033BA9EC}">
  <dimension ref="B1:F13"/>
  <sheetViews>
    <sheetView topLeftCell="A4" workbookViewId="0">
      <selection activeCell="G4" sqref="G4"/>
    </sheetView>
  </sheetViews>
  <sheetFormatPr defaultRowHeight="15" x14ac:dyDescent="0.25"/>
  <cols>
    <col min="1" max="1" width="14.140625" customWidth="1"/>
    <col min="2" max="2" width="14.42578125" customWidth="1"/>
    <col min="3" max="3" width="12.42578125" customWidth="1"/>
    <col min="4" max="4" width="14.7109375" customWidth="1"/>
    <col min="5" max="5" width="13.42578125" customWidth="1"/>
    <col min="6" max="6" width="18.7109375" customWidth="1"/>
    <col min="7" max="7" width="17.42578125" customWidth="1"/>
  </cols>
  <sheetData>
    <row r="1" spans="2:6" x14ac:dyDescent="0.25">
      <c r="B1" s="1" t="s">
        <v>25</v>
      </c>
      <c r="C1" s="1"/>
      <c r="D1" s="1"/>
      <c r="E1" s="1"/>
    </row>
    <row r="2" spans="2:6" x14ac:dyDescent="0.25">
      <c r="C2" s="1"/>
      <c r="D2" s="1" t="s">
        <v>0</v>
      </c>
      <c r="E2" s="1"/>
    </row>
    <row r="4" spans="2:6" ht="25.5" x14ac:dyDescent="0.25">
      <c r="B4" s="5" t="s">
        <v>1</v>
      </c>
      <c r="C4" s="5" t="s">
        <v>2</v>
      </c>
      <c r="D4" s="5" t="s">
        <v>56</v>
      </c>
      <c r="E4" s="6" t="s">
        <v>8</v>
      </c>
      <c r="F4" s="5" t="s">
        <v>7</v>
      </c>
    </row>
    <row r="5" spans="2:6" x14ac:dyDescent="0.25">
      <c r="B5" s="2" t="s">
        <v>3</v>
      </c>
      <c r="C5" s="2">
        <v>22</v>
      </c>
      <c r="D5" s="3">
        <f>'data bulan juni'!E30</f>
        <v>2670</v>
      </c>
      <c r="E5" s="3">
        <v>220</v>
      </c>
      <c r="F5" s="11">
        <f>E5/D5</f>
        <v>8.2000000000000003E-2</v>
      </c>
    </row>
    <row r="6" spans="2:6" x14ac:dyDescent="0.25">
      <c r="B6" s="2" t="s">
        <v>4</v>
      </c>
      <c r="C6" s="2">
        <v>27</v>
      </c>
      <c r="D6" s="3">
        <f>'data bulan juli'!E33</f>
        <v>2400</v>
      </c>
      <c r="E6" s="3">
        <v>180</v>
      </c>
      <c r="F6" s="11">
        <f t="shared" ref="F6:F8" si="0">E6/D6</f>
        <v>7.4999999999999997E-2</v>
      </c>
    </row>
    <row r="7" spans="2:6" x14ac:dyDescent="0.25">
      <c r="B7" s="2" t="s">
        <v>5</v>
      </c>
      <c r="C7" s="2">
        <v>26</v>
      </c>
      <c r="D7" s="3">
        <f>'data bulan agustus'!E32</f>
        <v>1965</v>
      </c>
      <c r="E7" s="3">
        <v>165</v>
      </c>
      <c r="F7" s="11">
        <f t="shared" si="0"/>
        <v>8.4000000000000005E-2</v>
      </c>
    </row>
    <row r="8" spans="2:6" x14ac:dyDescent="0.25">
      <c r="B8" s="2" t="s">
        <v>6</v>
      </c>
      <c r="C8" s="2">
        <v>24</v>
      </c>
      <c r="D8" s="3">
        <f>'data bulan september'!E30</f>
        <v>1935</v>
      </c>
      <c r="E8" s="3">
        <v>235</v>
      </c>
      <c r="F8" s="11">
        <f t="shared" si="0"/>
        <v>0.121</v>
      </c>
    </row>
    <row r="9" spans="2:6" x14ac:dyDescent="0.25">
      <c r="B9" s="26" t="s">
        <v>23</v>
      </c>
      <c r="C9" s="17">
        <f>SUM(C5:C8)</f>
        <v>99</v>
      </c>
      <c r="D9" s="29">
        <f t="shared" ref="D9" si="1">SUM(D5:D8)</f>
        <v>8970</v>
      </c>
      <c r="E9" s="28">
        <f>SUM(E5:E8)</f>
        <v>800</v>
      </c>
      <c r="F9" s="27">
        <f>SUM(F5:F8)</f>
        <v>0.36</v>
      </c>
    </row>
    <row r="10" spans="2:6" x14ac:dyDescent="0.25">
      <c r="B10" s="4"/>
    </row>
    <row r="11" spans="2:6" x14ac:dyDescent="0.25">
      <c r="B11" s="1"/>
    </row>
    <row r="12" spans="2:6" x14ac:dyDescent="0.25">
      <c r="B12" s="58"/>
    </row>
    <row r="13" spans="2:6" x14ac:dyDescent="0.25">
      <c r="B13" s="5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ECAE-F085-4538-A98C-B8850C1AD69B}">
  <dimension ref="B2:AB32"/>
  <sheetViews>
    <sheetView zoomScale="80" zoomScaleNormal="80" workbookViewId="0">
      <selection activeCell="K11" sqref="K11"/>
    </sheetView>
  </sheetViews>
  <sheetFormatPr defaultRowHeight="15" x14ac:dyDescent="0.25"/>
  <cols>
    <col min="2" max="2" width="12.140625" customWidth="1"/>
    <col min="3" max="3" width="8.28515625" customWidth="1"/>
    <col min="6" max="6" width="10.85546875" customWidth="1"/>
    <col min="8" max="8" width="12.85546875" customWidth="1"/>
    <col min="14" max="15" width="16.7109375" customWidth="1"/>
    <col min="16" max="16" width="15.5703125" customWidth="1"/>
    <col min="18" max="18" width="10.28515625" customWidth="1"/>
    <col min="20" max="20" width="12.42578125" customWidth="1"/>
  </cols>
  <sheetData>
    <row r="2" spans="2:28" ht="15.75" x14ac:dyDescent="0.25">
      <c r="C2" s="24"/>
      <c r="D2" s="21"/>
      <c r="E2" s="21" t="s">
        <v>17</v>
      </c>
      <c r="F2" s="9"/>
      <c r="G2" s="7"/>
      <c r="N2" s="39" t="s">
        <v>26</v>
      </c>
      <c r="O2" s="39"/>
      <c r="P2" s="39"/>
      <c r="Q2" s="35"/>
    </row>
    <row r="5" spans="2:28" ht="42.75" x14ac:dyDescent="0.25">
      <c r="B5" s="23" t="s">
        <v>14</v>
      </c>
      <c r="C5" s="23" t="s">
        <v>9</v>
      </c>
      <c r="D5" s="23" t="s">
        <v>10</v>
      </c>
      <c r="E5" s="23" t="s">
        <v>24</v>
      </c>
      <c r="F5" s="23" t="s">
        <v>11</v>
      </c>
      <c r="G5" s="23" t="s">
        <v>16</v>
      </c>
      <c r="H5" s="23" t="s">
        <v>12</v>
      </c>
      <c r="M5" s="14" t="s">
        <v>39</v>
      </c>
      <c r="N5" s="54" t="s">
        <v>40</v>
      </c>
      <c r="O5" s="14" t="s">
        <v>42</v>
      </c>
      <c r="P5" s="14" t="s">
        <v>41</v>
      </c>
      <c r="Q5" s="30"/>
      <c r="R5" s="30"/>
      <c r="S5" s="30"/>
      <c r="T5" s="30"/>
    </row>
    <row r="6" spans="2:28" ht="31.5" x14ac:dyDescent="0.25">
      <c r="B6" s="15">
        <v>3</v>
      </c>
      <c r="C6" s="15">
        <v>80</v>
      </c>
      <c r="D6" s="15">
        <v>90</v>
      </c>
      <c r="E6" s="15">
        <v>60</v>
      </c>
      <c r="F6" s="15">
        <v>130</v>
      </c>
      <c r="G6" s="15">
        <v>120</v>
      </c>
      <c r="H6" s="16">
        <f>SUM(C6:G6)</f>
        <v>480</v>
      </c>
      <c r="K6" s="12"/>
      <c r="L6" s="12"/>
      <c r="M6" s="15">
        <v>1</v>
      </c>
      <c r="N6" s="52" t="s">
        <v>61</v>
      </c>
      <c r="O6" s="50" t="s">
        <v>43</v>
      </c>
      <c r="P6" s="15">
        <v>20</v>
      </c>
      <c r="Q6" s="31"/>
      <c r="R6" s="31"/>
      <c r="S6" s="31"/>
      <c r="T6" s="32"/>
      <c r="V6" s="12"/>
      <c r="W6" s="12"/>
      <c r="X6" s="12"/>
      <c r="Y6" s="12"/>
      <c r="Z6" s="12"/>
      <c r="AA6" s="12"/>
      <c r="AB6" s="12"/>
    </row>
    <row r="7" spans="2:28" ht="31.5" x14ac:dyDescent="0.25">
      <c r="B7" s="15">
        <v>4</v>
      </c>
      <c r="C7" s="15">
        <v>50</v>
      </c>
      <c r="D7" s="15">
        <v>100</v>
      </c>
      <c r="E7" s="15">
        <v>70</v>
      </c>
      <c r="F7" s="15">
        <v>140</v>
      </c>
      <c r="G7" s="15">
        <v>110</v>
      </c>
      <c r="H7" s="16">
        <f t="shared" ref="H7:H17" si="0">SUM(C7:G7)</f>
        <v>470</v>
      </c>
      <c r="K7" s="12"/>
      <c r="L7" s="12"/>
      <c r="M7" s="15">
        <v>2</v>
      </c>
      <c r="N7" s="52" t="s">
        <v>62</v>
      </c>
      <c r="O7" s="50" t="s">
        <v>27</v>
      </c>
      <c r="P7" s="15">
        <v>15</v>
      </c>
      <c r="Q7" s="31"/>
      <c r="R7" s="31"/>
      <c r="S7" s="31"/>
      <c r="T7" s="32"/>
      <c r="V7" s="12"/>
      <c r="W7" s="12"/>
      <c r="X7" s="12"/>
      <c r="Y7" s="12"/>
      <c r="Z7" s="12"/>
      <c r="AA7" s="12"/>
      <c r="AB7" s="12"/>
    </row>
    <row r="8" spans="2:28" ht="31.5" x14ac:dyDescent="0.25">
      <c r="B8" s="15">
        <v>5</v>
      </c>
      <c r="C8" s="15">
        <v>65</v>
      </c>
      <c r="D8" s="15">
        <v>120</v>
      </c>
      <c r="E8" s="15">
        <v>80</v>
      </c>
      <c r="F8" s="15">
        <v>150</v>
      </c>
      <c r="G8" s="15">
        <v>120</v>
      </c>
      <c r="H8" s="16">
        <f t="shared" si="0"/>
        <v>535</v>
      </c>
      <c r="K8" s="12"/>
      <c r="L8" s="12"/>
      <c r="M8" s="15">
        <v>3</v>
      </c>
      <c r="N8" s="52" t="s">
        <v>63</v>
      </c>
      <c r="O8" s="50" t="s">
        <v>28</v>
      </c>
      <c r="P8" s="15">
        <v>18</v>
      </c>
      <c r="Q8" s="31"/>
      <c r="R8" s="31"/>
      <c r="S8" s="31"/>
      <c r="T8" s="32"/>
      <c r="V8" s="12"/>
      <c r="W8" s="12"/>
      <c r="X8" s="12"/>
      <c r="Y8" s="12"/>
      <c r="Z8" s="12"/>
      <c r="AA8" s="12"/>
      <c r="AB8" s="12"/>
    </row>
    <row r="9" spans="2:28" ht="31.5" x14ac:dyDescent="0.25">
      <c r="B9" s="15">
        <v>6</v>
      </c>
      <c r="C9" s="15">
        <v>80</v>
      </c>
      <c r="D9" s="15">
        <v>140</v>
      </c>
      <c r="E9" s="15">
        <v>100</v>
      </c>
      <c r="F9" s="15">
        <v>170</v>
      </c>
      <c r="G9" s="15">
        <v>140</v>
      </c>
      <c r="H9" s="16">
        <f t="shared" si="0"/>
        <v>630</v>
      </c>
      <c r="K9" s="12"/>
      <c r="L9" s="12"/>
      <c r="M9" s="15">
        <v>4</v>
      </c>
      <c r="N9" s="52" t="s">
        <v>64</v>
      </c>
      <c r="O9" s="50" t="s">
        <v>29</v>
      </c>
      <c r="P9" s="15">
        <v>15</v>
      </c>
      <c r="Q9" s="31"/>
      <c r="R9" s="31"/>
      <c r="S9" s="31"/>
      <c r="T9" s="32"/>
      <c r="V9" s="12"/>
      <c r="W9" s="12"/>
      <c r="X9" s="12"/>
      <c r="Y9" s="12"/>
      <c r="Z9" s="12"/>
      <c r="AA9" s="12"/>
      <c r="AB9" s="12"/>
    </row>
    <row r="10" spans="2:28" ht="47.25" x14ac:dyDescent="0.25">
      <c r="B10" s="15">
        <v>7</v>
      </c>
      <c r="C10" s="15">
        <v>50</v>
      </c>
      <c r="D10" s="15">
        <v>170</v>
      </c>
      <c r="E10" s="15">
        <v>90</v>
      </c>
      <c r="F10" s="15">
        <v>150</v>
      </c>
      <c r="G10" s="15">
        <v>150</v>
      </c>
      <c r="H10" s="16">
        <f t="shared" si="0"/>
        <v>610</v>
      </c>
      <c r="K10" s="12"/>
      <c r="L10" s="12"/>
      <c r="M10" s="15">
        <v>5</v>
      </c>
      <c r="N10" s="52" t="s">
        <v>65</v>
      </c>
      <c r="O10" s="50" t="s">
        <v>30</v>
      </c>
      <c r="P10" s="15">
        <v>15</v>
      </c>
      <c r="Q10" s="31"/>
      <c r="R10" s="31"/>
      <c r="S10" s="31"/>
      <c r="T10" s="32"/>
      <c r="V10" s="12"/>
      <c r="W10" s="12"/>
      <c r="X10" s="12"/>
      <c r="Y10" s="12"/>
      <c r="Z10" s="12"/>
      <c r="AA10" s="12"/>
      <c r="AB10" s="12"/>
    </row>
    <row r="11" spans="2:28" ht="31.5" x14ac:dyDescent="0.25">
      <c r="B11" s="15">
        <v>8</v>
      </c>
      <c r="C11" s="15">
        <v>60</v>
      </c>
      <c r="D11" s="15">
        <v>90</v>
      </c>
      <c r="E11" s="15">
        <v>110</v>
      </c>
      <c r="F11" s="15">
        <v>170</v>
      </c>
      <c r="G11" s="15">
        <v>130</v>
      </c>
      <c r="H11" s="16">
        <f t="shared" si="0"/>
        <v>560</v>
      </c>
      <c r="K11" s="12"/>
      <c r="L11" s="12"/>
      <c r="M11" s="15">
        <v>6</v>
      </c>
      <c r="N11" s="52" t="s">
        <v>66</v>
      </c>
      <c r="O11" s="50" t="s">
        <v>31</v>
      </c>
      <c r="P11" s="15">
        <v>26</v>
      </c>
      <c r="Q11" s="31"/>
      <c r="R11" s="31"/>
      <c r="S11" s="31"/>
      <c r="T11" s="32"/>
      <c r="V11" s="12"/>
      <c r="W11" s="12"/>
      <c r="X11" s="12"/>
      <c r="Y11" s="12"/>
      <c r="Z11" s="12"/>
      <c r="AA11" s="12"/>
      <c r="AB11" s="12"/>
    </row>
    <row r="12" spans="2:28" ht="31.5" x14ac:dyDescent="0.25">
      <c r="B12" s="15">
        <v>10</v>
      </c>
      <c r="C12" s="15">
        <v>70</v>
      </c>
      <c r="D12" s="15">
        <v>150</v>
      </c>
      <c r="E12" s="15">
        <v>100</v>
      </c>
      <c r="F12" s="15">
        <v>160</v>
      </c>
      <c r="G12" s="15">
        <v>120</v>
      </c>
      <c r="H12" s="16">
        <f t="shared" si="0"/>
        <v>600</v>
      </c>
      <c r="K12" s="12"/>
      <c r="L12" s="12"/>
      <c r="M12" s="15">
        <v>7</v>
      </c>
      <c r="N12" s="52" t="s">
        <v>67</v>
      </c>
      <c r="O12" s="50" t="s">
        <v>32</v>
      </c>
      <c r="P12" s="15">
        <v>14</v>
      </c>
      <c r="Q12" s="31"/>
      <c r="R12" s="31"/>
      <c r="S12" s="31"/>
      <c r="T12" s="32"/>
      <c r="V12" s="12"/>
      <c r="W12" s="12"/>
      <c r="X12" s="12"/>
      <c r="Y12" s="12"/>
      <c r="Z12" s="12"/>
      <c r="AA12" s="12"/>
      <c r="AB12" s="12"/>
    </row>
    <row r="13" spans="2:28" ht="31.5" x14ac:dyDescent="0.25">
      <c r="B13" s="15">
        <v>11</v>
      </c>
      <c r="C13" s="15">
        <v>80</v>
      </c>
      <c r="D13" s="15">
        <v>170</v>
      </c>
      <c r="E13" s="15">
        <v>120</v>
      </c>
      <c r="F13" s="15">
        <v>180</v>
      </c>
      <c r="G13" s="15">
        <v>150</v>
      </c>
      <c r="H13" s="16">
        <f t="shared" si="0"/>
        <v>700</v>
      </c>
      <c r="K13" s="12"/>
      <c r="L13" s="12"/>
      <c r="M13" s="15">
        <v>8</v>
      </c>
      <c r="N13" s="52" t="s">
        <v>68</v>
      </c>
      <c r="O13" s="50" t="s">
        <v>33</v>
      </c>
      <c r="P13" s="15">
        <v>15</v>
      </c>
      <c r="Q13" s="31"/>
      <c r="R13" s="31"/>
      <c r="S13" s="31"/>
      <c r="T13" s="32"/>
      <c r="V13" s="12"/>
      <c r="W13" s="12"/>
      <c r="X13" s="12"/>
      <c r="Y13" s="12"/>
      <c r="Z13" s="12"/>
      <c r="AA13" s="12"/>
      <c r="AB13" s="12"/>
    </row>
    <row r="14" spans="2:28" ht="31.5" x14ac:dyDescent="0.25">
      <c r="B14" s="15">
        <v>12</v>
      </c>
      <c r="C14" s="15">
        <v>50</v>
      </c>
      <c r="D14" s="15">
        <v>70</v>
      </c>
      <c r="E14" s="15">
        <v>130</v>
      </c>
      <c r="F14" s="15">
        <v>190</v>
      </c>
      <c r="G14" s="15">
        <v>160</v>
      </c>
      <c r="H14" s="16">
        <f t="shared" si="0"/>
        <v>600</v>
      </c>
      <c r="K14" s="12"/>
      <c r="L14" s="12"/>
      <c r="M14" s="15">
        <v>9</v>
      </c>
      <c r="N14" s="52" t="s">
        <v>69</v>
      </c>
      <c r="O14" s="50" t="s">
        <v>34</v>
      </c>
      <c r="P14" s="15">
        <v>20</v>
      </c>
      <c r="Q14" s="31"/>
      <c r="R14" s="31"/>
      <c r="S14" s="31"/>
      <c r="T14" s="32"/>
      <c r="V14" s="12"/>
      <c r="W14" s="12"/>
      <c r="X14" s="12"/>
      <c r="Y14" s="12"/>
      <c r="Z14" s="12"/>
      <c r="AA14" s="12"/>
      <c r="AB14" s="12"/>
    </row>
    <row r="15" spans="2:28" ht="31.5" x14ac:dyDescent="0.25">
      <c r="B15" s="15">
        <v>13</v>
      </c>
      <c r="C15" s="15">
        <v>55</v>
      </c>
      <c r="D15" s="15">
        <v>100</v>
      </c>
      <c r="E15" s="15">
        <v>150</v>
      </c>
      <c r="F15" s="15">
        <v>170</v>
      </c>
      <c r="G15" s="15">
        <v>100</v>
      </c>
      <c r="H15" s="16">
        <f t="shared" si="0"/>
        <v>575</v>
      </c>
      <c r="K15" s="12"/>
      <c r="L15" s="12"/>
      <c r="M15" s="15">
        <v>10</v>
      </c>
      <c r="N15" s="52" t="s">
        <v>70</v>
      </c>
      <c r="O15" s="50" t="s">
        <v>35</v>
      </c>
      <c r="P15" s="15">
        <v>15</v>
      </c>
      <c r="Q15" s="31"/>
      <c r="R15" s="31"/>
      <c r="S15" s="31"/>
      <c r="T15" s="32"/>
      <c r="V15" s="12"/>
      <c r="W15" s="12"/>
      <c r="X15" s="12"/>
      <c r="Y15" s="12"/>
      <c r="Z15" s="12"/>
      <c r="AA15" s="12"/>
      <c r="AB15" s="12"/>
    </row>
    <row r="16" spans="2:28" ht="31.5" x14ac:dyDescent="0.25">
      <c r="B16" s="15">
        <v>14</v>
      </c>
      <c r="C16" s="15">
        <v>65</v>
      </c>
      <c r="D16" s="15">
        <v>100</v>
      </c>
      <c r="E16" s="15">
        <v>100</v>
      </c>
      <c r="F16" s="15">
        <v>190</v>
      </c>
      <c r="G16" s="15">
        <v>160</v>
      </c>
      <c r="H16" s="16">
        <f t="shared" si="0"/>
        <v>615</v>
      </c>
      <c r="K16" s="12"/>
      <c r="L16" s="12"/>
      <c r="M16" s="15">
        <v>11</v>
      </c>
      <c r="N16" s="52" t="s">
        <v>71</v>
      </c>
      <c r="O16" s="50" t="s">
        <v>36</v>
      </c>
      <c r="P16" s="15">
        <v>12</v>
      </c>
      <c r="Q16" s="31"/>
      <c r="R16" s="31"/>
      <c r="S16" s="31"/>
      <c r="T16" s="32"/>
      <c r="V16" s="12"/>
      <c r="W16" s="12"/>
      <c r="X16" s="12"/>
      <c r="Y16" s="12"/>
      <c r="Z16" s="12"/>
      <c r="AA16" s="12"/>
      <c r="AB16" s="12"/>
    </row>
    <row r="17" spans="2:28" ht="47.25" x14ac:dyDescent="0.25">
      <c r="B17" s="15">
        <v>15</v>
      </c>
      <c r="C17" s="15">
        <v>70</v>
      </c>
      <c r="D17" s="15">
        <v>170</v>
      </c>
      <c r="E17" s="15">
        <v>130</v>
      </c>
      <c r="F17" s="15">
        <v>150</v>
      </c>
      <c r="G17" s="15">
        <v>150</v>
      </c>
      <c r="H17" s="16">
        <f t="shared" si="0"/>
        <v>670</v>
      </c>
      <c r="K17" s="12"/>
      <c r="L17" s="12"/>
      <c r="M17" s="15">
        <v>12</v>
      </c>
      <c r="N17" s="52" t="s">
        <v>72</v>
      </c>
      <c r="O17" s="50" t="s">
        <v>37</v>
      </c>
      <c r="P17" s="15">
        <v>15</v>
      </c>
      <c r="Q17" s="31"/>
      <c r="R17" s="31"/>
      <c r="S17" s="31"/>
      <c r="T17" s="32"/>
      <c r="V17" s="12"/>
      <c r="W17" s="12"/>
      <c r="X17" s="12"/>
      <c r="Y17" s="12"/>
      <c r="Z17" s="12"/>
      <c r="AA17" s="12"/>
      <c r="AB17" s="12"/>
    </row>
    <row r="18" spans="2:28" ht="29.25" customHeight="1" x14ac:dyDescent="0.25">
      <c r="B18" s="59" t="s">
        <v>15</v>
      </c>
      <c r="C18" s="60"/>
      <c r="D18" s="60"/>
      <c r="E18" s="60"/>
      <c r="F18" s="60"/>
      <c r="G18" s="60"/>
      <c r="H18" s="61"/>
      <c r="K18" s="12"/>
      <c r="L18" s="12"/>
      <c r="M18" s="15">
        <v>13</v>
      </c>
      <c r="N18" s="52" t="s">
        <v>73</v>
      </c>
      <c r="O18" s="50" t="s">
        <v>38</v>
      </c>
      <c r="P18" s="17">
        <v>20</v>
      </c>
      <c r="Q18" s="41"/>
      <c r="R18" s="41"/>
      <c r="S18" s="41"/>
      <c r="T18" s="41"/>
      <c r="V18" s="12"/>
      <c r="W18" s="12"/>
      <c r="X18" s="12"/>
      <c r="Y18" s="12"/>
      <c r="Z18" s="12"/>
      <c r="AA18" s="12"/>
      <c r="AB18" s="12"/>
    </row>
    <row r="19" spans="2:28" x14ac:dyDescent="0.25">
      <c r="B19" s="59" t="s">
        <v>15</v>
      </c>
      <c r="C19" s="60"/>
      <c r="D19" s="60"/>
      <c r="E19" s="60"/>
      <c r="F19" s="60"/>
      <c r="G19" s="60"/>
      <c r="H19" s="61"/>
      <c r="K19" s="12"/>
      <c r="L19" s="12"/>
      <c r="M19" s="62" t="s">
        <v>23</v>
      </c>
      <c r="N19" s="63"/>
      <c r="O19" s="64"/>
      <c r="P19" s="14">
        <f>SUM(P6:P18)</f>
        <v>220</v>
      </c>
      <c r="Q19" s="40"/>
      <c r="R19" s="40"/>
      <c r="S19" s="40"/>
      <c r="T19" s="40"/>
      <c r="V19" s="12"/>
      <c r="W19" s="12"/>
      <c r="X19" s="12"/>
      <c r="Y19" s="12"/>
      <c r="Z19" s="12"/>
      <c r="AA19" s="12"/>
      <c r="AB19" s="12"/>
    </row>
    <row r="20" spans="2:28" x14ac:dyDescent="0.25">
      <c r="B20" s="15">
        <v>19</v>
      </c>
      <c r="C20" s="15">
        <v>60</v>
      </c>
      <c r="D20" s="15">
        <v>160</v>
      </c>
      <c r="E20" s="15">
        <v>140</v>
      </c>
      <c r="F20" s="15">
        <v>120</v>
      </c>
      <c r="G20" s="15">
        <v>130</v>
      </c>
      <c r="H20" s="16">
        <f>SUM(C20:G20)</f>
        <v>610</v>
      </c>
      <c r="K20" s="12"/>
      <c r="L20" s="12"/>
      <c r="M20" s="31"/>
      <c r="N20" s="31"/>
      <c r="O20" s="31"/>
      <c r="P20" s="31"/>
      <c r="Q20" s="31"/>
      <c r="R20" s="31"/>
      <c r="S20" s="31"/>
      <c r="T20" s="32"/>
      <c r="V20" s="12"/>
      <c r="W20" s="12"/>
      <c r="X20" s="12"/>
      <c r="Y20" s="12"/>
      <c r="Z20" s="12"/>
      <c r="AA20" s="12"/>
      <c r="AB20" s="12"/>
    </row>
    <row r="21" spans="2:28" x14ac:dyDescent="0.25">
      <c r="B21" s="15">
        <v>20</v>
      </c>
      <c r="C21" s="15">
        <v>65</v>
      </c>
      <c r="D21" s="15">
        <v>150</v>
      </c>
      <c r="E21" s="15">
        <v>130</v>
      </c>
      <c r="F21" s="15">
        <v>110</v>
      </c>
      <c r="G21" s="15">
        <v>130</v>
      </c>
      <c r="H21" s="16">
        <f t="shared" ref="H21:H29" si="1">SUM(C21:G21)</f>
        <v>585</v>
      </c>
      <c r="K21" s="12"/>
      <c r="L21" s="12"/>
      <c r="M21" s="31"/>
      <c r="N21" s="31"/>
      <c r="O21" s="31"/>
      <c r="P21" s="31"/>
      <c r="Q21" s="31"/>
      <c r="R21" s="31"/>
      <c r="S21" s="31"/>
      <c r="T21" s="32"/>
      <c r="V21" s="12"/>
      <c r="W21" s="12"/>
      <c r="X21" s="12"/>
      <c r="Y21" s="12"/>
      <c r="Z21" s="12"/>
      <c r="AA21" s="12"/>
      <c r="AB21" s="12"/>
    </row>
    <row r="22" spans="2:28" x14ac:dyDescent="0.25">
      <c r="B22" s="15">
        <v>21</v>
      </c>
      <c r="C22" s="15">
        <v>50</v>
      </c>
      <c r="D22" s="15">
        <v>170</v>
      </c>
      <c r="E22" s="15">
        <v>150</v>
      </c>
      <c r="F22" s="15">
        <v>130</v>
      </c>
      <c r="G22" s="15">
        <v>150</v>
      </c>
      <c r="H22" s="16">
        <f t="shared" si="1"/>
        <v>650</v>
      </c>
      <c r="K22" s="12"/>
      <c r="L22" s="12"/>
      <c r="M22" s="31"/>
      <c r="N22" s="31"/>
      <c r="O22" s="31"/>
      <c r="P22" s="31"/>
      <c r="Q22" s="31"/>
      <c r="R22" s="31"/>
      <c r="S22" s="31"/>
      <c r="T22" s="32"/>
      <c r="V22" s="12"/>
      <c r="W22" s="12"/>
      <c r="X22" s="12"/>
      <c r="Y22" s="12"/>
      <c r="Z22" s="12"/>
      <c r="AA22" s="12"/>
      <c r="AB22" s="12"/>
    </row>
    <row r="23" spans="2:28" x14ac:dyDescent="0.25">
      <c r="B23" s="15">
        <v>22</v>
      </c>
      <c r="C23" s="15">
        <v>50</v>
      </c>
      <c r="D23" s="15">
        <v>90</v>
      </c>
      <c r="E23" s="15">
        <v>160</v>
      </c>
      <c r="F23" s="15">
        <v>130</v>
      </c>
      <c r="G23" s="15">
        <v>160</v>
      </c>
      <c r="H23" s="16">
        <f t="shared" si="1"/>
        <v>590</v>
      </c>
      <c r="K23" s="12"/>
      <c r="L23" s="12"/>
      <c r="M23" s="31"/>
      <c r="N23" s="31"/>
      <c r="O23" s="31"/>
      <c r="P23" s="31"/>
      <c r="Q23" s="31"/>
      <c r="R23" s="31"/>
      <c r="S23" s="31"/>
      <c r="T23" s="32"/>
      <c r="V23" s="12"/>
      <c r="W23" s="12"/>
      <c r="X23" s="12"/>
      <c r="Y23" s="12"/>
      <c r="Z23" s="12"/>
      <c r="AA23" s="12"/>
      <c r="AB23" s="12"/>
    </row>
    <row r="24" spans="2:28" x14ac:dyDescent="0.25">
      <c r="B24" s="15">
        <v>24</v>
      </c>
      <c r="C24" s="15">
        <v>70</v>
      </c>
      <c r="D24" s="15">
        <v>180</v>
      </c>
      <c r="E24" s="15">
        <v>170</v>
      </c>
      <c r="F24" s="15">
        <v>140</v>
      </c>
      <c r="G24" s="15">
        <v>170</v>
      </c>
      <c r="H24" s="16">
        <f t="shared" si="1"/>
        <v>730</v>
      </c>
      <c r="K24" s="12"/>
      <c r="L24" s="12"/>
      <c r="M24" s="31"/>
      <c r="N24" s="31"/>
      <c r="O24" s="31"/>
      <c r="P24" s="31"/>
      <c r="Q24" s="31"/>
      <c r="R24" s="31"/>
      <c r="S24" s="31"/>
      <c r="T24" s="32"/>
      <c r="V24" s="12"/>
      <c r="W24" s="12"/>
      <c r="X24" s="12"/>
      <c r="Y24" s="12"/>
      <c r="Z24" s="12"/>
      <c r="AA24" s="12"/>
      <c r="AB24" s="12"/>
    </row>
    <row r="25" spans="2:28" x14ac:dyDescent="0.25">
      <c r="B25" s="15">
        <v>25</v>
      </c>
      <c r="C25" s="15">
        <v>60</v>
      </c>
      <c r="D25" s="15">
        <v>170</v>
      </c>
      <c r="E25" s="15">
        <v>150</v>
      </c>
      <c r="F25" s="15">
        <v>130</v>
      </c>
      <c r="G25" s="15">
        <v>150</v>
      </c>
      <c r="H25" s="16">
        <f t="shared" si="1"/>
        <v>660</v>
      </c>
      <c r="K25" s="12"/>
      <c r="L25" s="12"/>
      <c r="M25" s="31"/>
      <c r="N25" s="31"/>
      <c r="O25" s="31"/>
      <c r="P25" s="31"/>
      <c r="Q25" s="31"/>
      <c r="R25" s="31"/>
      <c r="S25" s="31"/>
      <c r="T25" s="32"/>
      <c r="V25" s="12"/>
      <c r="W25" s="12"/>
      <c r="X25" s="12"/>
      <c r="Y25" s="12"/>
      <c r="Z25" s="12"/>
      <c r="AA25" s="12"/>
      <c r="AB25" s="12"/>
    </row>
    <row r="26" spans="2:28" x14ac:dyDescent="0.25">
      <c r="B26" s="15">
        <v>26</v>
      </c>
      <c r="C26" s="15">
        <v>55</v>
      </c>
      <c r="D26" s="15">
        <v>160</v>
      </c>
      <c r="E26" s="15">
        <v>140</v>
      </c>
      <c r="F26" s="15">
        <v>120</v>
      </c>
      <c r="G26" s="15">
        <v>130</v>
      </c>
      <c r="H26" s="16">
        <f t="shared" si="1"/>
        <v>605</v>
      </c>
      <c r="K26" s="12"/>
      <c r="L26" s="12"/>
      <c r="M26" s="31"/>
      <c r="N26" s="31"/>
      <c r="O26" s="31"/>
      <c r="P26" s="31"/>
      <c r="Q26" s="31"/>
      <c r="R26" s="31"/>
      <c r="S26" s="31"/>
      <c r="T26" s="32"/>
      <c r="V26" s="12"/>
      <c r="W26" s="12"/>
      <c r="X26" s="12"/>
      <c r="Y26" s="12"/>
      <c r="Z26" s="12"/>
      <c r="AA26" s="12"/>
      <c r="AB26" s="12"/>
    </row>
    <row r="27" spans="2:28" x14ac:dyDescent="0.25">
      <c r="B27" s="15">
        <v>27</v>
      </c>
      <c r="C27" s="15">
        <v>90</v>
      </c>
      <c r="D27" s="15">
        <v>150</v>
      </c>
      <c r="E27" s="15">
        <v>130</v>
      </c>
      <c r="F27" s="15">
        <v>110</v>
      </c>
      <c r="G27" s="15">
        <v>130</v>
      </c>
      <c r="H27" s="16">
        <f t="shared" si="1"/>
        <v>610</v>
      </c>
      <c r="K27" s="12"/>
      <c r="L27" s="12"/>
      <c r="M27" s="31"/>
      <c r="N27" s="31"/>
      <c r="O27" s="31"/>
      <c r="P27" s="31"/>
      <c r="Q27" s="31"/>
      <c r="R27" s="31"/>
      <c r="S27" s="31"/>
      <c r="T27" s="32"/>
      <c r="V27" s="12"/>
      <c r="W27" s="12"/>
      <c r="X27" s="12"/>
      <c r="Y27" s="12"/>
      <c r="Z27" s="12"/>
      <c r="AA27" s="12"/>
      <c r="AB27" s="12"/>
    </row>
    <row r="28" spans="2:28" x14ac:dyDescent="0.25">
      <c r="B28" s="15">
        <v>28</v>
      </c>
      <c r="C28" s="15">
        <v>60</v>
      </c>
      <c r="D28" s="15">
        <v>90</v>
      </c>
      <c r="E28" s="15">
        <v>150</v>
      </c>
      <c r="F28" s="15">
        <v>130</v>
      </c>
      <c r="G28" s="15">
        <v>150</v>
      </c>
      <c r="H28" s="16">
        <f t="shared" si="1"/>
        <v>580</v>
      </c>
      <c r="K28" s="13"/>
      <c r="L28" s="12"/>
      <c r="M28" s="31"/>
      <c r="N28" s="31"/>
      <c r="O28" s="31"/>
      <c r="P28" s="31"/>
      <c r="Q28" s="31"/>
      <c r="R28" s="31"/>
      <c r="S28" s="31"/>
      <c r="T28" s="32"/>
    </row>
    <row r="29" spans="2:28" x14ac:dyDescent="0.25">
      <c r="B29" s="15">
        <v>29</v>
      </c>
      <c r="C29" s="15">
        <v>75</v>
      </c>
      <c r="D29" s="15">
        <v>130</v>
      </c>
      <c r="E29" s="15">
        <v>110</v>
      </c>
      <c r="F29" s="15">
        <v>100</v>
      </c>
      <c r="G29" s="15">
        <v>120</v>
      </c>
      <c r="H29" s="16">
        <f t="shared" si="1"/>
        <v>535</v>
      </c>
      <c r="L29" s="12"/>
      <c r="M29" s="31"/>
      <c r="N29" s="31"/>
      <c r="O29" s="31"/>
      <c r="P29" s="31"/>
      <c r="Q29" s="31"/>
      <c r="R29" s="31"/>
      <c r="S29" s="31"/>
      <c r="T29" s="32"/>
    </row>
    <row r="30" spans="2:28" x14ac:dyDescent="0.25">
      <c r="B30" s="14" t="s">
        <v>13</v>
      </c>
      <c r="C30" s="18">
        <f>SUM(C6:C29)</f>
        <v>1410</v>
      </c>
      <c r="D30" s="18">
        <f t="shared" ref="D30:G30" si="2">SUM(D6:D29)</f>
        <v>2920</v>
      </c>
      <c r="E30" s="18">
        <f t="shared" si="2"/>
        <v>2670</v>
      </c>
      <c r="F30" s="18">
        <f t="shared" si="2"/>
        <v>3170</v>
      </c>
      <c r="G30" s="18">
        <f t="shared" si="2"/>
        <v>3030</v>
      </c>
      <c r="H30" s="18">
        <f>SUM(C30:G30)</f>
        <v>13200</v>
      </c>
      <c r="M30" s="30"/>
      <c r="N30" s="33"/>
      <c r="O30" s="33"/>
      <c r="P30" s="33"/>
      <c r="Q30" s="33"/>
      <c r="R30" s="33"/>
      <c r="S30" s="33"/>
      <c r="T30" s="34"/>
    </row>
    <row r="31" spans="2:28" x14ac:dyDescent="0.25">
      <c r="B31" s="10"/>
      <c r="C31" s="10"/>
      <c r="D31" s="10"/>
      <c r="E31" s="10"/>
      <c r="F31" s="10"/>
      <c r="G31" s="10"/>
      <c r="H31" s="10"/>
    </row>
    <row r="32" spans="2:28" x14ac:dyDescent="0.25">
      <c r="B32" s="10"/>
      <c r="C32" s="10"/>
      <c r="D32" s="10"/>
      <c r="E32" s="10"/>
      <c r="F32" s="10"/>
      <c r="G32" s="10"/>
      <c r="H32" s="10"/>
    </row>
  </sheetData>
  <mergeCells count="3">
    <mergeCell ref="B18:H18"/>
    <mergeCell ref="B19:H19"/>
    <mergeCell ref="M19:O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AFBC-B329-4093-B581-821BDE48292A}">
  <dimension ref="B2:AA33"/>
  <sheetViews>
    <sheetView zoomScale="80" zoomScaleNormal="80" workbookViewId="0">
      <selection activeCell="L8" sqref="L8"/>
    </sheetView>
  </sheetViews>
  <sheetFormatPr defaultRowHeight="15" x14ac:dyDescent="0.25"/>
  <cols>
    <col min="6" max="6" width="11.85546875" customWidth="1"/>
    <col min="8" max="8" width="11.7109375" customWidth="1"/>
    <col min="14" max="14" width="13.5703125" customWidth="1"/>
    <col min="15" max="15" width="13.85546875" customWidth="1"/>
    <col min="16" max="16" width="14.85546875" customWidth="1"/>
    <col min="17" max="17" width="10.5703125" customWidth="1"/>
    <col min="19" max="19" width="11.28515625" customWidth="1"/>
  </cols>
  <sheetData>
    <row r="2" spans="2:27" ht="15.75" x14ac:dyDescent="0.25">
      <c r="C2" s="7"/>
      <c r="D2" s="8" t="s">
        <v>22</v>
      </c>
      <c r="E2" s="7"/>
      <c r="F2" s="7"/>
      <c r="G2" s="7"/>
      <c r="N2" s="39" t="s">
        <v>44</v>
      </c>
      <c r="O2" s="39"/>
      <c r="P2" s="39"/>
      <c r="Q2" s="36"/>
      <c r="R2" s="36"/>
      <c r="S2" s="36"/>
    </row>
    <row r="5" spans="2:27" ht="42.75" x14ac:dyDescent="0.25">
      <c r="B5" s="23" t="s">
        <v>14</v>
      </c>
      <c r="C5" s="23" t="s">
        <v>9</v>
      </c>
      <c r="D5" s="23" t="s">
        <v>10</v>
      </c>
      <c r="E5" s="23" t="s">
        <v>24</v>
      </c>
      <c r="F5" s="23" t="s">
        <v>11</v>
      </c>
      <c r="G5" s="23" t="s">
        <v>16</v>
      </c>
      <c r="H5" s="23" t="s">
        <v>12</v>
      </c>
      <c r="M5" s="14" t="s">
        <v>39</v>
      </c>
      <c r="N5" s="54" t="s">
        <v>40</v>
      </c>
      <c r="O5" s="14" t="s">
        <v>42</v>
      </c>
      <c r="P5" s="14" t="s">
        <v>41</v>
      </c>
      <c r="Q5" s="30"/>
      <c r="R5" s="30"/>
      <c r="S5" s="30"/>
    </row>
    <row r="6" spans="2:27" ht="47.25" x14ac:dyDescent="0.25">
      <c r="B6" s="15">
        <v>1</v>
      </c>
      <c r="C6" s="15">
        <v>70</v>
      </c>
      <c r="D6" s="15">
        <v>80</v>
      </c>
      <c r="E6" s="15">
        <v>60</v>
      </c>
      <c r="F6" s="15">
        <v>150</v>
      </c>
      <c r="G6" s="15">
        <v>100</v>
      </c>
      <c r="H6" s="16">
        <f>SUM(C6:G6)</f>
        <v>460</v>
      </c>
      <c r="J6" s="12"/>
      <c r="K6" s="12"/>
      <c r="L6" s="12"/>
      <c r="M6" s="15">
        <v>1</v>
      </c>
      <c r="N6" s="52" t="s">
        <v>61</v>
      </c>
      <c r="O6" s="50" t="s">
        <v>43</v>
      </c>
      <c r="P6" s="15">
        <v>15</v>
      </c>
      <c r="Q6" s="31"/>
      <c r="R6" s="31"/>
      <c r="S6" s="32"/>
      <c r="U6" s="12"/>
      <c r="V6" s="12"/>
      <c r="W6" s="12"/>
      <c r="X6" s="12"/>
      <c r="Y6" s="12"/>
      <c r="Z6" s="12"/>
      <c r="AA6" s="12"/>
    </row>
    <row r="7" spans="2:27" ht="47.25" x14ac:dyDescent="0.25">
      <c r="B7" s="15">
        <v>2</v>
      </c>
      <c r="C7" s="15">
        <v>80</v>
      </c>
      <c r="D7" s="15">
        <v>90</v>
      </c>
      <c r="E7" s="15">
        <v>70</v>
      </c>
      <c r="F7" s="15">
        <v>100</v>
      </c>
      <c r="G7" s="15">
        <v>95</v>
      </c>
      <c r="H7" s="16">
        <f t="shared" ref="H7:H17" si="0">SUM(C7:G7)</f>
        <v>435</v>
      </c>
      <c r="J7" s="12"/>
      <c r="K7" s="12"/>
      <c r="L7" s="12"/>
      <c r="M7" s="15">
        <v>2</v>
      </c>
      <c r="N7" s="52" t="s">
        <v>62</v>
      </c>
      <c r="O7" s="50" t="s">
        <v>27</v>
      </c>
      <c r="P7" s="15">
        <v>14</v>
      </c>
      <c r="Q7" s="31"/>
      <c r="R7" s="31"/>
      <c r="S7" s="32"/>
      <c r="U7" s="12"/>
      <c r="V7" s="12"/>
      <c r="W7" s="12"/>
      <c r="X7" s="12"/>
      <c r="Y7" s="12"/>
      <c r="Z7" s="12"/>
      <c r="AA7" s="12"/>
    </row>
    <row r="8" spans="2:27" ht="47.25" x14ac:dyDescent="0.25">
      <c r="B8" s="15">
        <v>3</v>
      </c>
      <c r="C8" s="15">
        <v>90</v>
      </c>
      <c r="D8" s="15">
        <v>80</v>
      </c>
      <c r="E8" s="15">
        <v>80</v>
      </c>
      <c r="F8" s="15">
        <v>110</v>
      </c>
      <c r="G8" s="15">
        <v>115</v>
      </c>
      <c r="H8" s="16">
        <f t="shared" si="0"/>
        <v>475</v>
      </c>
      <c r="J8" s="12"/>
      <c r="K8" s="12"/>
      <c r="L8" s="12"/>
      <c r="M8" s="15">
        <v>3</v>
      </c>
      <c r="N8" s="52" t="s">
        <v>63</v>
      </c>
      <c r="O8" s="50" t="s">
        <v>28</v>
      </c>
      <c r="P8" s="15">
        <v>10</v>
      </c>
      <c r="Q8" s="31"/>
      <c r="R8" s="31"/>
      <c r="S8" s="32"/>
      <c r="U8" s="12"/>
      <c r="V8" s="12"/>
      <c r="W8" s="12"/>
      <c r="X8" s="12"/>
      <c r="Y8" s="12"/>
      <c r="Z8" s="12"/>
      <c r="AA8" s="12"/>
    </row>
    <row r="9" spans="2:27" ht="31.5" x14ac:dyDescent="0.25">
      <c r="B9" s="15">
        <v>4</v>
      </c>
      <c r="C9" s="15">
        <v>100</v>
      </c>
      <c r="D9" s="15">
        <v>90</v>
      </c>
      <c r="E9" s="15">
        <v>85</v>
      </c>
      <c r="F9" s="15">
        <v>120</v>
      </c>
      <c r="G9" s="15">
        <v>110</v>
      </c>
      <c r="H9" s="16">
        <f t="shared" si="0"/>
        <v>505</v>
      </c>
      <c r="J9" s="12"/>
      <c r="K9" s="12"/>
      <c r="L9" s="12"/>
      <c r="M9" s="15">
        <v>4</v>
      </c>
      <c r="N9" s="52" t="s">
        <v>64</v>
      </c>
      <c r="O9" s="50" t="s">
        <v>29</v>
      </c>
      <c r="P9" s="15">
        <v>15</v>
      </c>
      <c r="Q9" s="31"/>
      <c r="R9" s="31"/>
      <c r="S9" s="32"/>
      <c r="U9" s="12"/>
      <c r="V9" s="12"/>
      <c r="W9" s="12"/>
      <c r="X9" s="12"/>
      <c r="Y9" s="12"/>
      <c r="Z9" s="12"/>
      <c r="AA9" s="12"/>
    </row>
    <row r="10" spans="2:27" ht="63" x14ac:dyDescent="0.25">
      <c r="B10" s="15">
        <v>5</v>
      </c>
      <c r="C10" s="15">
        <v>110</v>
      </c>
      <c r="D10" s="15">
        <v>100</v>
      </c>
      <c r="E10" s="15">
        <v>90</v>
      </c>
      <c r="F10" s="15">
        <v>130</v>
      </c>
      <c r="G10" s="15">
        <v>100</v>
      </c>
      <c r="H10" s="16">
        <f t="shared" si="0"/>
        <v>530</v>
      </c>
      <c r="J10" s="12"/>
      <c r="K10" s="12"/>
      <c r="L10" s="12"/>
      <c r="M10" s="15">
        <v>5</v>
      </c>
      <c r="N10" s="52" t="s">
        <v>65</v>
      </c>
      <c r="O10" s="50" t="s">
        <v>30</v>
      </c>
      <c r="P10" s="15">
        <v>12</v>
      </c>
      <c r="Q10" s="31"/>
      <c r="R10" s="31"/>
      <c r="S10" s="32"/>
      <c r="U10" s="12"/>
      <c r="V10" s="12"/>
      <c r="W10" s="12"/>
      <c r="X10" s="12"/>
      <c r="Y10" s="12"/>
      <c r="Z10" s="12"/>
      <c r="AA10" s="12"/>
    </row>
    <row r="11" spans="2:27" ht="47.25" x14ac:dyDescent="0.25">
      <c r="B11" s="15">
        <v>6</v>
      </c>
      <c r="C11" s="15">
        <v>80</v>
      </c>
      <c r="D11" s="15">
        <v>110</v>
      </c>
      <c r="E11" s="15">
        <v>100</v>
      </c>
      <c r="F11" s="15">
        <v>140</v>
      </c>
      <c r="G11" s="15">
        <v>110</v>
      </c>
      <c r="H11" s="16">
        <f t="shared" si="0"/>
        <v>540</v>
      </c>
      <c r="J11" s="12"/>
      <c r="K11" s="12"/>
      <c r="L11" s="12"/>
      <c r="M11" s="15">
        <v>6</v>
      </c>
      <c r="N11" s="52" t="s">
        <v>66</v>
      </c>
      <c r="O11" s="50" t="s">
        <v>31</v>
      </c>
      <c r="P11" s="15">
        <v>16</v>
      </c>
      <c r="Q11" s="31"/>
      <c r="R11" s="31"/>
      <c r="S11" s="32"/>
      <c r="U11" s="12"/>
      <c r="V11" s="12"/>
      <c r="W11" s="12"/>
      <c r="X11" s="12"/>
      <c r="Y11" s="12"/>
      <c r="Z11" s="12"/>
      <c r="AA11" s="12"/>
    </row>
    <row r="12" spans="2:27" ht="31.5" x14ac:dyDescent="0.25">
      <c r="B12" s="15">
        <v>8</v>
      </c>
      <c r="C12" s="15">
        <v>65</v>
      </c>
      <c r="D12" s="15">
        <v>120</v>
      </c>
      <c r="E12" s="15">
        <v>110</v>
      </c>
      <c r="F12" s="15">
        <v>150</v>
      </c>
      <c r="G12" s="15">
        <v>120</v>
      </c>
      <c r="H12" s="16">
        <f t="shared" si="0"/>
        <v>565</v>
      </c>
      <c r="J12" s="12"/>
      <c r="K12" s="12"/>
      <c r="L12" s="12"/>
      <c r="M12" s="15">
        <v>7</v>
      </c>
      <c r="N12" s="52" t="s">
        <v>67</v>
      </c>
      <c r="O12" s="50" t="s">
        <v>32</v>
      </c>
      <c r="P12" s="15">
        <v>14</v>
      </c>
      <c r="Q12" s="31"/>
      <c r="R12" s="31"/>
      <c r="S12" s="32"/>
      <c r="U12" s="12"/>
      <c r="V12" s="12"/>
      <c r="W12" s="12"/>
      <c r="X12" s="12"/>
      <c r="Y12" s="12"/>
      <c r="Z12" s="12"/>
      <c r="AA12" s="12"/>
    </row>
    <row r="13" spans="2:27" ht="47.25" x14ac:dyDescent="0.25">
      <c r="B13" s="15">
        <v>9</v>
      </c>
      <c r="C13" s="15">
        <v>90</v>
      </c>
      <c r="D13" s="15">
        <v>130</v>
      </c>
      <c r="E13" s="15">
        <v>120</v>
      </c>
      <c r="F13" s="15">
        <v>160</v>
      </c>
      <c r="G13" s="15">
        <v>130</v>
      </c>
      <c r="H13" s="16">
        <f t="shared" si="0"/>
        <v>630</v>
      </c>
      <c r="J13" s="12"/>
      <c r="K13" s="12"/>
      <c r="L13" s="12"/>
      <c r="M13" s="15">
        <v>8</v>
      </c>
      <c r="N13" s="52" t="s">
        <v>68</v>
      </c>
      <c r="O13" s="50" t="s">
        <v>33</v>
      </c>
      <c r="P13" s="15">
        <v>15</v>
      </c>
      <c r="Q13" s="31"/>
      <c r="R13" s="31"/>
      <c r="S13" s="32"/>
      <c r="U13" s="12"/>
      <c r="V13" s="12"/>
      <c r="W13" s="12"/>
      <c r="X13" s="12"/>
      <c r="Y13" s="12"/>
      <c r="Z13" s="12"/>
      <c r="AA13" s="12"/>
    </row>
    <row r="14" spans="2:27" ht="47.25" x14ac:dyDescent="0.25">
      <c r="B14" s="15">
        <v>10</v>
      </c>
      <c r="C14" s="15">
        <v>100</v>
      </c>
      <c r="D14" s="15">
        <v>140</v>
      </c>
      <c r="E14" s="15">
        <v>110</v>
      </c>
      <c r="F14" s="15">
        <v>170</v>
      </c>
      <c r="G14" s="15">
        <v>140</v>
      </c>
      <c r="H14" s="16">
        <f t="shared" si="0"/>
        <v>660</v>
      </c>
      <c r="J14" s="12"/>
      <c r="K14" s="12"/>
      <c r="L14" s="12"/>
      <c r="M14" s="15">
        <v>9</v>
      </c>
      <c r="N14" s="52" t="s">
        <v>69</v>
      </c>
      <c r="O14" s="50" t="s">
        <v>34</v>
      </c>
      <c r="P14" s="15">
        <v>14</v>
      </c>
      <c r="Q14" s="31"/>
      <c r="R14" s="31"/>
      <c r="S14" s="32"/>
      <c r="U14" s="12"/>
      <c r="V14" s="12"/>
      <c r="W14" s="12"/>
      <c r="X14" s="12"/>
      <c r="Y14" s="12"/>
      <c r="Z14" s="12"/>
      <c r="AA14" s="12"/>
    </row>
    <row r="15" spans="2:27" ht="47.25" x14ac:dyDescent="0.25">
      <c r="B15" s="15">
        <v>11</v>
      </c>
      <c r="C15" s="15">
        <v>90</v>
      </c>
      <c r="D15" s="15">
        <v>150</v>
      </c>
      <c r="E15" s="15">
        <v>90</v>
      </c>
      <c r="F15" s="15">
        <v>180</v>
      </c>
      <c r="G15" s="15">
        <v>150</v>
      </c>
      <c r="H15" s="16">
        <f t="shared" si="0"/>
        <v>660</v>
      </c>
      <c r="J15" s="12"/>
      <c r="K15" s="12"/>
      <c r="L15" s="12"/>
      <c r="M15" s="15">
        <v>10</v>
      </c>
      <c r="N15" s="52" t="s">
        <v>70</v>
      </c>
      <c r="O15" s="50" t="s">
        <v>35</v>
      </c>
      <c r="P15" s="15">
        <v>16</v>
      </c>
      <c r="Q15" s="31"/>
      <c r="R15" s="31"/>
      <c r="S15" s="32"/>
      <c r="U15" s="12"/>
      <c r="V15" s="12"/>
      <c r="W15" s="12"/>
      <c r="X15" s="12"/>
      <c r="Y15" s="12"/>
      <c r="Z15" s="12"/>
      <c r="AA15" s="12"/>
    </row>
    <row r="16" spans="2:27" ht="47.25" x14ac:dyDescent="0.25">
      <c r="B16" s="15">
        <v>12</v>
      </c>
      <c r="C16" s="15">
        <v>95</v>
      </c>
      <c r="D16" s="15">
        <v>140</v>
      </c>
      <c r="E16" s="15">
        <v>130</v>
      </c>
      <c r="F16" s="15">
        <v>175</v>
      </c>
      <c r="G16" s="15">
        <v>145</v>
      </c>
      <c r="H16" s="16">
        <f>SUM(C16:G16)</f>
        <v>685</v>
      </c>
      <c r="J16" s="12"/>
      <c r="K16" s="12"/>
      <c r="L16" s="12"/>
      <c r="M16" s="15">
        <v>11</v>
      </c>
      <c r="N16" s="52" t="s">
        <v>71</v>
      </c>
      <c r="O16" s="50" t="s">
        <v>36</v>
      </c>
      <c r="P16" s="15">
        <v>12</v>
      </c>
      <c r="Q16" s="31"/>
      <c r="R16" s="31"/>
      <c r="S16" s="32"/>
      <c r="U16" s="12"/>
      <c r="V16" s="12"/>
      <c r="W16" s="12"/>
      <c r="X16" s="12"/>
      <c r="Y16" s="12"/>
      <c r="Z16" s="12"/>
      <c r="AA16" s="12"/>
    </row>
    <row r="17" spans="2:27" ht="63" x14ac:dyDescent="0.25">
      <c r="B17" s="15">
        <v>13</v>
      </c>
      <c r="C17" s="15">
        <v>80</v>
      </c>
      <c r="D17" s="15">
        <v>130</v>
      </c>
      <c r="E17" s="15">
        <v>80</v>
      </c>
      <c r="F17" s="15">
        <v>170</v>
      </c>
      <c r="G17" s="15">
        <v>140</v>
      </c>
      <c r="H17" s="16">
        <f t="shared" si="0"/>
        <v>600</v>
      </c>
      <c r="J17" s="12"/>
      <c r="K17" s="12"/>
      <c r="L17" s="12"/>
      <c r="M17" s="15">
        <v>12</v>
      </c>
      <c r="N17" s="52" t="s">
        <v>72</v>
      </c>
      <c r="O17" s="50" t="s">
        <v>37</v>
      </c>
      <c r="P17" s="15">
        <v>15</v>
      </c>
      <c r="Q17" s="31"/>
      <c r="R17" s="31"/>
      <c r="S17" s="32"/>
      <c r="U17" s="12"/>
      <c r="V17" s="12"/>
      <c r="W17" s="12"/>
      <c r="X17" s="12"/>
      <c r="Y17" s="12"/>
      <c r="Z17" s="12"/>
      <c r="AA17" s="12"/>
    </row>
    <row r="18" spans="2:27" ht="47.25" x14ac:dyDescent="0.25">
      <c r="B18" s="15">
        <v>15</v>
      </c>
      <c r="C18" s="15">
        <v>100</v>
      </c>
      <c r="D18" s="15">
        <v>125</v>
      </c>
      <c r="E18" s="15">
        <v>120</v>
      </c>
      <c r="F18" s="15">
        <v>165</v>
      </c>
      <c r="G18" s="15">
        <v>115</v>
      </c>
      <c r="H18" s="16">
        <f>SUM(C18:G18)</f>
        <v>625</v>
      </c>
      <c r="J18" s="12"/>
      <c r="K18" s="12"/>
      <c r="L18" s="12"/>
      <c r="M18" s="15">
        <v>13</v>
      </c>
      <c r="N18" s="52" t="s">
        <v>73</v>
      </c>
      <c r="O18" s="50" t="s">
        <v>38</v>
      </c>
      <c r="P18" s="17">
        <v>12</v>
      </c>
      <c r="Q18" s="31"/>
      <c r="R18" s="31"/>
      <c r="S18" s="32"/>
      <c r="U18" s="12"/>
      <c r="V18" s="12"/>
      <c r="W18" s="12"/>
      <c r="X18" s="12"/>
      <c r="Y18" s="12"/>
      <c r="Z18" s="12"/>
      <c r="AA18" s="12"/>
    </row>
    <row r="19" spans="2:27" x14ac:dyDescent="0.25">
      <c r="B19" s="15">
        <v>16</v>
      </c>
      <c r="C19" s="15">
        <v>70</v>
      </c>
      <c r="D19" s="15">
        <v>120</v>
      </c>
      <c r="E19" s="15">
        <v>115</v>
      </c>
      <c r="F19" s="15">
        <v>160</v>
      </c>
      <c r="G19" s="15">
        <v>100</v>
      </c>
      <c r="H19" s="16">
        <f t="shared" ref="H19:H20" si="1">SUM(C19:G19)</f>
        <v>565</v>
      </c>
      <c r="J19" s="12"/>
      <c r="K19" s="12"/>
      <c r="L19" s="12"/>
      <c r="M19" s="62" t="s">
        <v>23</v>
      </c>
      <c r="N19" s="63"/>
      <c r="O19" s="64"/>
      <c r="P19" s="14">
        <f>SUM(P6:P18)</f>
        <v>180</v>
      </c>
      <c r="Q19" s="31"/>
      <c r="R19" s="31"/>
      <c r="S19" s="32"/>
      <c r="U19" s="12"/>
      <c r="V19" s="12"/>
      <c r="W19" s="12"/>
      <c r="X19" s="12"/>
      <c r="Y19" s="12"/>
      <c r="Z19" s="12"/>
      <c r="AA19" s="12"/>
    </row>
    <row r="20" spans="2:27" x14ac:dyDescent="0.25">
      <c r="B20" s="15">
        <v>17</v>
      </c>
      <c r="C20" s="15">
        <v>80</v>
      </c>
      <c r="D20" s="15">
        <v>115</v>
      </c>
      <c r="E20" s="15">
        <v>110</v>
      </c>
      <c r="F20" s="15">
        <v>155</v>
      </c>
      <c r="G20" s="15">
        <v>120</v>
      </c>
      <c r="H20" s="16">
        <f t="shared" si="1"/>
        <v>580</v>
      </c>
      <c r="J20" s="12"/>
      <c r="K20" s="12"/>
      <c r="L20" s="12"/>
      <c r="M20" s="31"/>
      <c r="N20" s="31"/>
      <c r="O20" s="31"/>
      <c r="P20" s="31"/>
      <c r="Q20" s="31"/>
      <c r="R20" s="31"/>
      <c r="S20" s="32"/>
      <c r="U20" s="12"/>
      <c r="V20" s="12"/>
      <c r="W20" s="12"/>
      <c r="X20" s="12"/>
      <c r="Y20" s="12"/>
      <c r="Z20" s="12"/>
      <c r="AA20" s="12"/>
    </row>
    <row r="21" spans="2:27" x14ac:dyDescent="0.25">
      <c r="B21" s="15">
        <v>18</v>
      </c>
      <c r="C21" s="15">
        <v>90</v>
      </c>
      <c r="D21" s="15">
        <v>110</v>
      </c>
      <c r="E21" s="15">
        <v>105</v>
      </c>
      <c r="F21" s="15">
        <v>150</v>
      </c>
      <c r="G21" s="15">
        <v>120</v>
      </c>
      <c r="H21" s="16">
        <f t="shared" ref="H21:H32" si="2">SUM(C21:G21)</f>
        <v>575</v>
      </c>
      <c r="J21" s="12"/>
      <c r="K21" s="12"/>
      <c r="L21" s="12"/>
      <c r="M21" s="31"/>
      <c r="N21" s="31"/>
      <c r="O21" s="31"/>
      <c r="P21" s="31"/>
      <c r="Q21" s="31"/>
      <c r="R21" s="31"/>
      <c r="S21" s="32"/>
      <c r="U21" s="12"/>
      <c r="V21" s="12"/>
      <c r="W21" s="12"/>
      <c r="X21" s="12"/>
      <c r="Y21" s="12"/>
      <c r="Z21" s="12"/>
      <c r="AA21" s="12"/>
    </row>
    <row r="22" spans="2:27" x14ac:dyDescent="0.25">
      <c r="B22" s="15">
        <v>19</v>
      </c>
      <c r="C22" s="15">
        <v>120</v>
      </c>
      <c r="D22" s="15">
        <v>105</v>
      </c>
      <c r="E22" s="15">
        <v>100</v>
      </c>
      <c r="F22" s="15">
        <v>135</v>
      </c>
      <c r="G22" s="15">
        <v>115</v>
      </c>
      <c r="H22" s="16">
        <f t="shared" si="2"/>
        <v>575</v>
      </c>
      <c r="J22" s="12"/>
      <c r="K22" s="12"/>
      <c r="L22" s="12"/>
      <c r="M22" s="31"/>
      <c r="N22" s="31"/>
      <c r="O22" s="31"/>
      <c r="P22" s="31"/>
      <c r="Q22" s="31"/>
      <c r="R22" s="31"/>
      <c r="S22" s="32"/>
      <c r="U22" s="12"/>
      <c r="V22" s="12"/>
      <c r="W22" s="12"/>
      <c r="X22" s="12"/>
      <c r="Y22" s="12"/>
      <c r="Z22" s="12"/>
      <c r="AA22" s="12"/>
    </row>
    <row r="23" spans="2:27" x14ac:dyDescent="0.25">
      <c r="B23" s="15">
        <v>20</v>
      </c>
      <c r="C23" s="15">
        <v>85</v>
      </c>
      <c r="D23" s="15">
        <v>100</v>
      </c>
      <c r="E23" s="15">
        <v>95</v>
      </c>
      <c r="F23" s="15">
        <v>140</v>
      </c>
      <c r="G23" s="15">
        <v>110</v>
      </c>
      <c r="H23" s="16">
        <f t="shared" si="2"/>
        <v>530</v>
      </c>
      <c r="J23" s="12"/>
      <c r="K23" s="12"/>
      <c r="L23" s="12"/>
      <c r="M23" s="31"/>
      <c r="N23" s="31"/>
      <c r="O23" s="31"/>
      <c r="P23" s="31"/>
      <c r="Q23" s="31"/>
      <c r="R23" s="31"/>
      <c r="S23" s="32"/>
      <c r="U23" s="12"/>
      <c r="V23" s="12"/>
      <c r="W23" s="12"/>
      <c r="X23" s="12"/>
      <c r="Y23" s="12"/>
      <c r="Z23" s="12"/>
      <c r="AA23" s="12"/>
    </row>
    <row r="24" spans="2:27" x14ac:dyDescent="0.25">
      <c r="B24" s="15">
        <v>22</v>
      </c>
      <c r="C24" s="15">
        <v>115</v>
      </c>
      <c r="D24" s="15">
        <v>95</v>
      </c>
      <c r="E24" s="15">
        <v>90</v>
      </c>
      <c r="F24" s="15">
        <v>135</v>
      </c>
      <c r="G24" s="15">
        <v>105</v>
      </c>
      <c r="H24" s="16">
        <f t="shared" si="2"/>
        <v>540</v>
      </c>
      <c r="J24" s="12"/>
      <c r="K24" s="12"/>
      <c r="L24" s="12"/>
      <c r="M24" s="31"/>
      <c r="N24" s="31"/>
      <c r="O24" s="31"/>
      <c r="P24" s="31"/>
      <c r="Q24" s="31"/>
      <c r="R24" s="31"/>
      <c r="S24" s="32"/>
      <c r="U24" s="12"/>
      <c r="V24" s="12"/>
      <c r="W24" s="12"/>
      <c r="X24" s="12"/>
      <c r="Y24" s="12"/>
      <c r="Z24" s="12"/>
      <c r="AA24" s="12"/>
    </row>
    <row r="25" spans="2:27" x14ac:dyDescent="0.25">
      <c r="B25" s="15">
        <v>23</v>
      </c>
      <c r="C25" s="15">
        <v>110</v>
      </c>
      <c r="D25" s="15">
        <v>90</v>
      </c>
      <c r="E25" s="15">
        <v>85</v>
      </c>
      <c r="F25" s="15">
        <v>130</v>
      </c>
      <c r="G25" s="15">
        <v>100</v>
      </c>
      <c r="H25" s="16">
        <f t="shared" si="2"/>
        <v>515</v>
      </c>
      <c r="J25" s="12"/>
      <c r="K25" s="12"/>
      <c r="L25" s="12"/>
      <c r="M25" s="31"/>
      <c r="N25" s="31"/>
      <c r="O25" s="31"/>
      <c r="P25" s="31"/>
      <c r="Q25" s="31"/>
      <c r="R25" s="31"/>
      <c r="S25" s="32"/>
      <c r="U25" s="12"/>
      <c r="V25" s="12"/>
      <c r="W25" s="12"/>
      <c r="X25" s="12"/>
      <c r="Y25" s="12"/>
      <c r="Z25" s="12"/>
      <c r="AA25" s="12"/>
    </row>
    <row r="26" spans="2:27" x14ac:dyDescent="0.25">
      <c r="B26" s="15">
        <v>24</v>
      </c>
      <c r="C26" s="15">
        <v>105</v>
      </c>
      <c r="D26" s="15">
        <v>85</v>
      </c>
      <c r="E26" s="15">
        <v>80</v>
      </c>
      <c r="F26" s="15">
        <v>115</v>
      </c>
      <c r="G26" s="15">
        <v>95</v>
      </c>
      <c r="H26" s="16">
        <f t="shared" si="2"/>
        <v>480</v>
      </c>
      <c r="J26" s="12"/>
      <c r="K26" s="12"/>
      <c r="L26" s="12"/>
      <c r="M26" s="31"/>
      <c r="N26" s="31"/>
      <c r="O26" s="31"/>
      <c r="P26" s="31"/>
      <c r="Q26" s="31"/>
      <c r="R26" s="31"/>
      <c r="S26" s="32"/>
      <c r="U26" s="12"/>
      <c r="V26" s="12"/>
      <c r="W26" s="12"/>
      <c r="X26" s="12"/>
      <c r="Y26" s="12"/>
      <c r="Z26" s="12"/>
      <c r="AA26" s="12"/>
    </row>
    <row r="27" spans="2:27" x14ac:dyDescent="0.25">
      <c r="B27" s="15">
        <v>25</v>
      </c>
      <c r="C27" s="15">
        <v>100</v>
      </c>
      <c r="D27" s="15">
        <v>80</v>
      </c>
      <c r="E27" s="15">
        <v>75</v>
      </c>
      <c r="F27" s="15">
        <v>120</v>
      </c>
      <c r="G27" s="15">
        <v>90</v>
      </c>
      <c r="H27" s="16">
        <f t="shared" si="2"/>
        <v>465</v>
      </c>
      <c r="J27" s="12"/>
      <c r="K27" s="12"/>
      <c r="L27" s="12"/>
      <c r="M27" s="31"/>
      <c r="N27" s="31"/>
      <c r="O27" s="31"/>
      <c r="P27" s="31"/>
      <c r="Q27" s="31"/>
      <c r="R27" s="31"/>
      <c r="S27" s="32"/>
      <c r="U27" s="12"/>
      <c r="V27" s="12"/>
      <c r="W27" s="12"/>
      <c r="X27" s="12"/>
      <c r="Y27" s="12"/>
      <c r="Z27" s="12"/>
      <c r="AA27" s="12"/>
    </row>
    <row r="28" spans="2:27" x14ac:dyDescent="0.25">
      <c r="B28" s="15">
        <v>26</v>
      </c>
      <c r="C28" s="15">
        <v>95</v>
      </c>
      <c r="D28" s="15">
        <v>75</v>
      </c>
      <c r="E28" s="15">
        <v>70</v>
      </c>
      <c r="F28" s="15">
        <v>115</v>
      </c>
      <c r="G28" s="15">
        <v>85</v>
      </c>
      <c r="H28" s="16">
        <f t="shared" si="2"/>
        <v>440</v>
      </c>
      <c r="J28" s="12"/>
      <c r="K28" s="12"/>
      <c r="L28" s="12"/>
      <c r="M28" s="31"/>
      <c r="N28" s="31"/>
      <c r="O28" s="31"/>
      <c r="P28" s="31"/>
      <c r="Q28" s="31"/>
      <c r="R28" s="31"/>
      <c r="S28" s="32"/>
    </row>
    <row r="29" spans="2:27" x14ac:dyDescent="0.25">
      <c r="B29" s="15">
        <v>27</v>
      </c>
      <c r="C29" s="15">
        <v>90</v>
      </c>
      <c r="D29" s="15">
        <v>70</v>
      </c>
      <c r="E29" s="15">
        <v>65</v>
      </c>
      <c r="F29" s="15">
        <v>110</v>
      </c>
      <c r="G29" s="15">
        <v>80</v>
      </c>
      <c r="H29" s="16">
        <f t="shared" si="2"/>
        <v>415</v>
      </c>
      <c r="J29" s="12"/>
      <c r="K29" s="12"/>
      <c r="L29" s="12"/>
      <c r="M29" s="31"/>
      <c r="N29" s="31"/>
      <c r="O29" s="31"/>
      <c r="P29" s="31"/>
      <c r="Q29" s="31"/>
      <c r="R29" s="31"/>
      <c r="S29" s="32"/>
    </row>
    <row r="30" spans="2:27" x14ac:dyDescent="0.25">
      <c r="B30" s="15">
        <v>29</v>
      </c>
      <c r="C30" s="16">
        <v>85</v>
      </c>
      <c r="D30" s="16">
        <v>65</v>
      </c>
      <c r="E30" s="16">
        <v>60</v>
      </c>
      <c r="F30" s="16">
        <v>105</v>
      </c>
      <c r="G30" s="16">
        <v>115</v>
      </c>
      <c r="H30" s="16">
        <f t="shared" si="2"/>
        <v>430</v>
      </c>
      <c r="J30" s="12"/>
      <c r="K30" s="12"/>
      <c r="L30" s="12"/>
      <c r="M30" s="31"/>
      <c r="N30" s="32"/>
      <c r="O30" s="32"/>
      <c r="P30" s="32"/>
      <c r="Q30" s="32"/>
      <c r="R30" s="32"/>
      <c r="S30" s="32"/>
    </row>
    <row r="31" spans="2:27" x14ac:dyDescent="0.25">
      <c r="B31" s="15">
        <v>30</v>
      </c>
      <c r="C31" s="17">
        <v>80</v>
      </c>
      <c r="D31" s="17">
        <v>60</v>
      </c>
      <c r="E31" s="17">
        <v>55</v>
      </c>
      <c r="F31" s="17">
        <v>100</v>
      </c>
      <c r="G31" s="17">
        <v>110</v>
      </c>
      <c r="H31" s="16">
        <f t="shared" si="2"/>
        <v>405</v>
      </c>
      <c r="J31" s="12"/>
      <c r="K31" s="12"/>
      <c r="L31" s="12"/>
      <c r="M31" s="31"/>
      <c r="N31" s="37"/>
      <c r="O31" s="37"/>
      <c r="P31" s="37"/>
      <c r="Q31" s="37"/>
      <c r="R31" s="37"/>
      <c r="S31" s="32"/>
    </row>
    <row r="32" spans="2:27" x14ac:dyDescent="0.25">
      <c r="B32" s="15">
        <v>31</v>
      </c>
      <c r="C32" s="17">
        <v>75</v>
      </c>
      <c r="D32" s="17">
        <v>55</v>
      </c>
      <c r="E32" s="17">
        <v>50</v>
      </c>
      <c r="F32" s="17">
        <v>135</v>
      </c>
      <c r="G32" s="17">
        <v>100</v>
      </c>
      <c r="H32" s="16">
        <f t="shared" si="2"/>
        <v>415</v>
      </c>
      <c r="J32" s="12"/>
      <c r="K32" s="12"/>
      <c r="L32" s="12"/>
      <c r="M32" s="31"/>
      <c r="N32" s="37"/>
      <c r="O32" s="37"/>
      <c r="P32" s="37"/>
      <c r="Q32" s="37"/>
      <c r="R32" s="37"/>
      <c r="S32" s="32"/>
    </row>
    <row r="33" spans="2:19" x14ac:dyDescent="0.25">
      <c r="B33" s="19" t="s">
        <v>13</v>
      </c>
      <c r="C33" s="20">
        <f>SUM(C6:C32)</f>
        <v>2450</v>
      </c>
      <c r="D33" s="20">
        <f t="shared" ref="D33:G33" si="3">SUM(D6:D32)</f>
        <v>2710</v>
      </c>
      <c r="E33" s="20">
        <f t="shared" si="3"/>
        <v>2400</v>
      </c>
      <c r="F33" s="20">
        <f t="shared" si="3"/>
        <v>3725</v>
      </c>
      <c r="G33" s="20">
        <f t="shared" si="3"/>
        <v>3015</v>
      </c>
      <c r="H33" s="20">
        <f>SUM(H6:H32)</f>
        <v>14300</v>
      </c>
      <c r="J33" s="25"/>
      <c r="K33" s="13"/>
      <c r="L33" s="13"/>
      <c r="M33" s="35"/>
      <c r="N33" s="38"/>
      <c r="O33" s="38"/>
      <c r="P33" s="38"/>
      <c r="Q33" s="38"/>
      <c r="R33" s="38"/>
      <c r="S33" s="38"/>
    </row>
  </sheetData>
  <mergeCells count="1">
    <mergeCell ref="M19:O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2E20D-B6C2-48EE-903F-E736A656E1F0}">
  <dimension ref="B2:Q32"/>
  <sheetViews>
    <sheetView topLeftCell="A13" zoomScale="80" zoomScaleNormal="80" workbookViewId="0">
      <selection activeCell="K18" sqref="K18"/>
    </sheetView>
  </sheetViews>
  <sheetFormatPr defaultRowHeight="15" x14ac:dyDescent="0.25"/>
  <cols>
    <col min="6" max="6" width="12.28515625" customWidth="1"/>
    <col min="8" max="8" width="12" customWidth="1"/>
    <col min="15" max="15" width="18.140625" customWidth="1"/>
    <col min="16" max="16" width="17.85546875" customWidth="1"/>
    <col min="17" max="17" width="17" customWidth="1"/>
  </cols>
  <sheetData>
    <row r="2" spans="2:17" ht="15.75" x14ac:dyDescent="0.25">
      <c r="C2" s="21"/>
      <c r="D2" s="8"/>
      <c r="E2" s="22" t="s">
        <v>18</v>
      </c>
      <c r="F2" s="8"/>
      <c r="O2" s="39" t="s">
        <v>46</v>
      </c>
      <c r="P2" s="39"/>
      <c r="Q2" s="39"/>
    </row>
    <row r="4" spans="2:17" ht="42.75" x14ac:dyDescent="0.25">
      <c r="B4" s="23" t="s">
        <v>14</v>
      </c>
      <c r="C4" s="23" t="s">
        <v>9</v>
      </c>
      <c r="D4" s="23" t="s">
        <v>10</v>
      </c>
      <c r="E4" s="23" t="s">
        <v>24</v>
      </c>
      <c r="F4" s="23" t="s">
        <v>11</v>
      </c>
      <c r="G4" s="23" t="s">
        <v>16</v>
      </c>
      <c r="H4" s="23" t="s">
        <v>12</v>
      </c>
    </row>
    <row r="5" spans="2:17" x14ac:dyDescent="0.25">
      <c r="B5" s="15">
        <v>1</v>
      </c>
      <c r="C5" s="15">
        <v>70</v>
      </c>
      <c r="D5" s="15">
        <v>80</v>
      </c>
      <c r="E5" s="15">
        <v>60</v>
      </c>
      <c r="F5" s="15">
        <v>135</v>
      </c>
      <c r="G5" s="15">
        <v>100</v>
      </c>
      <c r="H5" s="16">
        <f>SUM(C5:G5)</f>
        <v>445</v>
      </c>
      <c r="J5" s="10"/>
      <c r="K5" s="10"/>
      <c r="L5" s="10"/>
      <c r="M5" s="10"/>
      <c r="N5" s="14" t="s">
        <v>39</v>
      </c>
      <c r="O5" s="54" t="s">
        <v>40</v>
      </c>
      <c r="P5" s="14" t="s">
        <v>42</v>
      </c>
      <c r="Q5" s="14" t="s">
        <v>41</v>
      </c>
    </row>
    <row r="6" spans="2:17" ht="47.25" x14ac:dyDescent="0.25">
      <c r="B6" s="15">
        <v>2</v>
      </c>
      <c r="C6" s="15">
        <v>80</v>
      </c>
      <c r="D6" s="15">
        <v>85</v>
      </c>
      <c r="E6" s="15">
        <v>65</v>
      </c>
      <c r="F6" s="15">
        <v>140</v>
      </c>
      <c r="G6" s="15">
        <v>105</v>
      </c>
      <c r="H6" s="16">
        <f t="shared" ref="H6:H16" si="0">SUM(C6:G6)</f>
        <v>475</v>
      </c>
      <c r="J6" s="10"/>
      <c r="K6" s="10"/>
      <c r="L6" s="10"/>
      <c r="M6" s="10"/>
      <c r="N6" s="15">
        <v>1</v>
      </c>
      <c r="O6" s="52" t="s">
        <v>61</v>
      </c>
      <c r="P6" s="50" t="s">
        <v>43</v>
      </c>
      <c r="Q6" s="15">
        <v>10</v>
      </c>
    </row>
    <row r="7" spans="2:17" ht="31.5" x14ac:dyDescent="0.25">
      <c r="B7" s="15">
        <v>3</v>
      </c>
      <c r="C7" s="15">
        <v>90</v>
      </c>
      <c r="D7" s="15">
        <v>90</v>
      </c>
      <c r="E7" s="15">
        <v>70</v>
      </c>
      <c r="F7" s="15">
        <v>145</v>
      </c>
      <c r="G7" s="15">
        <v>110</v>
      </c>
      <c r="H7" s="16">
        <f t="shared" si="0"/>
        <v>505</v>
      </c>
      <c r="J7" s="10"/>
      <c r="K7" s="10"/>
      <c r="L7" s="10"/>
      <c r="M7" s="10"/>
      <c r="N7" s="15">
        <v>2</v>
      </c>
      <c r="O7" s="52" t="s">
        <v>62</v>
      </c>
      <c r="P7" s="50" t="s">
        <v>27</v>
      </c>
      <c r="Q7" s="15">
        <v>8</v>
      </c>
    </row>
    <row r="8" spans="2:17" ht="47.25" x14ac:dyDescent="0.25">
      <c r="B8" s="15">
        <v>5</v>
      </c>
      <c r="C8" s="15">
        <v>100</v>
      </c>
      <c r="D8" s="15">
        <v>100</v>
      </c>
      <c r="E8" s="15">
        <v>75</v>
      </c>
      <c r="F8" s="15">
        <v>150</v>
      </c>
      <c r="G8" s="15">
        <v>115</v>
      </c>
      <c r="H8" s="16">
        <f t="shared" si="0"/>
        <v>540</v>
      </c>
      <c r="J8" s="10"/>
      <c r="K8" s="10"/>
      <c r="L8" s="10"/>
      <c r="M8" s="10"/>
      <c r="N8" s="15">
        <v>3</v>
      </c>
      <c r="O8" s="52" t="s">
        <v>63</v>
      </c>
      <c r="P8" s="50" t="s">
        <v>28</v>
      </c>
      <c r="Q8" s="15">
        <v>12</v>
      </c>
    </row>
    <row r="9" spans="2:17" ht="31.5" x14ac:dyDescent="0.25">
      <c r="B9" s="15">
        <v>6</v>
      </c>
      <c r="C9" s="15">
        <v>110</v>
      </c>
      <c r="D9" s="15">
        <v>110</v>
      </c>
      <c r="E9" s="15">
        <v>80</v>
      </c>
      <c r="F9" s="15">
        <v>160</v>
      </c>
      <c r="G9" s="15">
        <v>120</v>
      </c>
      <c r="H9" s="16">
        <f t="shared" si="0"/>
        <v>580</v>
      </c>
      <c r="J9" s="10"/>
      <c r="K9" s="10"/>
      <c r="L9" s="10"/>
      <c r="M9" s="10"/>
      <c r="N9" s="15">
        <v>4</v>
      </c>
      <c r="O9" s="52" t="s">
        <v>64</v>
      </c>
      <c r="P9" s="50" t="s">
        <v>29</v>
      </c>
      <c r="Q9" s="15">
        <v>14</v>
      </c>
    </row>
    <row r="10" spans="2:17" ht="63" x14ac:dyDescent="0.25">
      <c r="B10" s="15">
        <v>7</v>
      </c>
      <c r="C10" s="15">
        <v>120</v>
      </c>
      <c r="D10" s="15">
        <v>115</v>
      </c>
      <c r="E10" s="15">
        <v>85</v>
      </c>
      <c r="F10" s="15">
        <v>125</v>
      </c>
      <c r="G10" s="15">
        <v>125</v>
      </c>
      <c r="H10" s="16">
        <f t="shared" si="0"/>
        <v>570</v>
      </c>
      <c r="J10" s="10"/>
      <c r="K10" s="10"/>
      <c r="L10" s="10"/>
      <c r="M10" s="10"/>
      <c r="N10" s="15">
        <v>5</v>
      </c>
      <c r="O10" s="52" t="s">
        <v>65</v>
      </c>
      <c r="P10" s="50" t="s">
        <v>30</v>
      </c>
      <c r="Q10" s="15">
        <v>8</v>
      </c>
    </row>
    <row r="11" spans="2:17" ht="47.25" x14ac:dyDescent="0.25">
      <c r="B11" s="15">
        <v>8</v>
      </c>
      <c r="C11" s="15">
        <v>85</v>
      </c>
      <c r="D11" s="15">
        <v>120</v>
      </c>
      <c r="E11" s="15">
        <v>90</v>
      </c>
      <c r="F11" s="15">
        <v>175</v>
      </c>
      <c r="G11" s="15">
        <v>130</v>
      </c>
      <c r="H11" s="16">
        <f t="shared" si="0"/>
        <v>600</v>
      </c>
      <c r="J11" s="10"/>
      <c r="K11" s="10"/>
      <c r="L11" s="10"/>
      <c r="M11" s="10"/>
      <c r="N11" s="15">
        <v>6</v>
      </c>
      <c r="O11" s="52" t="s">
        <v>66</v>
      </c>
      <c r="P11" s="50" t="s">
        <v>31</v>
      </c>
      <c r="Q11" s="15">
        <v>16</v>
      </c>
    </row>
    <row r="12" spans="2:17" ht="31.5" x14ac:dyDescent="0.25">
      <c r="B12" s="15">
        <v>9</v>
      </c>
      <c r="C12" s="15">
        <v>85</v>
      </c>
      <c r="D12" s="15">
        <v>80</v>
      </c>
      <c r="E12" s="15">
        <v>95</v>
      </c>
      <c r="F12" s="15">
        <v>130</v>
      </c>
      <c r="G12" s="15">
        <v>135</v>
      </c>
      <c r="H12" s="16">
        <f t="shared" si="0"/>
        <v>525</v>
      </c>
      <c r="J12" s="10"/>
      <c r="K12" s="10"/>
      <c r="L12" s="10"/>
      <c r="M12" s="10"/>
      <c r="N12" s="15">
        <v>7</v>
      </c>
      <c r="O12" s="52" t="s">
        <v>67</v>
      </c>
      <c r="P12" s="50" t="s">
        <v>32</v>
      </c>
      <c r="Q12" s="15">
        <v>14</v>
      </c>
    </row>
    <row r="13" spans="2:17" ht="31.5" x14ac:dyDescent="0.25">
      <c r="B13" s="15">
        <v>10</v>
      </c>
      <c r="C13" s="15">
        <v>110</v>
      </c>
      <c r="D13" s="15">
        <v>90</v>
      </c>
      <c r="E13" s="15">
        <v>100</v>
      </c>
      <c r="F13" s="15">
        <v>185</v>
      </c>
      <c r="G13" s="15">
        <v>140</v>
      </c>
      <c r="H13" s="16">
        <f t="shared" si="0"/>
        <v>625</v>
      </c>
      <c r="J13" s="10"/>
      <c r="K13" s="10"/>
      <c r="L13" s="10"/>
      <c r="M13" s="10"/>
      <c r="N13" s="15">
        <v>8</v>
      </c>
      <c r="O13" s="52" t="s">
        <v>68</v>
      </c>
      <c r="P13" s="50" t="s">
        <v>33</v>
      </c>
      <c r="Q13" s="15">
        <v>10</v>
      </c>
    </row>
    <row r="14" spans="2:17" ht="31.5" x14ac:dyDescent="0.25">
      <c r="B14" s="15">
        <v>12</v>
      </c>
      <c r="C14" s="15">
        <v>90</v>
      </c>
      <c r="D14" s="15">
        <v>110</v>
      </c>
      <c r="E14" s="15">
        <v>110</v>
      </c>
      <c r="F14" s="15">
        <v>110</v>
      </c>
      <c r="G14" s="15">
        <v>145</v>
      </c>
      <c r="H14" s="16">
        <f t="shared" si="0"/>
        <v>565</v>
      </c>
      <c r="J14" s="10"/>
      <c r="K14" s="10"/>
      <c r="L14" s="10"/>
      <c r="M14" s="10"/>
      <c r="N14" s="15">
        <v>9</v>
      </c>
      <c r="O14" s="52" t="s">
        <v>69</v>
      </c>
      <c r="P14" s="50" t="s">
        <v>34</v>
      </c>
      <c r="Q14" s="15">
        <v>15</v>
      </c>
    </row>
    <row r="15" spans="2:17" ht="47.25" x14ac:dyDescent="0.25">
      <c r="B15" s="15">
        <v>13</v>
      </c>
      <c r="C15" s="15">
        <v>100</v>
      </c>
      <c r="D15" s="15">
        <v>130</v>
      </c>
      <c r="E15" s="15">
        <v>105</v>
      </c>
      <c r="F15" s="15">
        <v>135</v>
      </c>
      <c r="G15" s="15">
        <v>140</v>
      </c>
      <c r="H15" s="16">
        <f>SUM(C15:G15)</f>
        <v>610</v>
      </c>
      <c r="J15" s="10"/>
      <c r="K15" s="10"/>
      <c r="L15" s="10"/>
      <c r="M15" s="10"/>
      <c r="N15" s="15">
        <v>10</v>
      </c>
      <c r="O15" s="52" t="s">
        <v>70</v>
      </c>
      <c r="P15" s="50" t="s">
        <v>35</v>
      </c>
      <c r="Q15" s="15">
        <v>15</v>
      </c>
    </row>
    <row r="16" spans="2:17" ht="47.25" x14ac:dyDescent="0.25">
      <c r="B16" s="15">
        <v>14</v>
      </c>
      <c r="C16" s="15">
        <v>85</v>
      </c>
      <c r="D16" s="15">
        <v>115</v>
      </c>
      <c r="E16" s="15">
        <v>100</v>
      </c>
      <c r="F16" s="15">
        <v>180</v>
      </c>
      <c r="G16" s="15">
        <v>135</v>
      </c>
      <c r="H16" s="16">
        <f t="shared" si="0"/>
        <v>615</v>
      </c>
      <c r="J16" s="10"/>
      <c r="K16" s="10"/>
      <c r="L16" s="10"/>
      <c r="M16" s="10"/>
      <c r="N16" s="15">
        <v>11</v>
      </c>
      <c r="O16" s="52" t="s">
        <v>71</v>
      </c>
      <c r="P16" s="50" t="s">
        <v>36</v>
      </c>
      <c r="Q16" s="15">
        <v>12</v>
      </c>
    </row>
    <row r="17" spans="2:17" ht="63" x14ac:dyDescent="0.25">
      <c r="B17" s="15">
        <v>15</v>
      </c>
      <c r="C17" s="15">
        <v>120</v>
      </c>
      <c r="D17" s="15">
        <v>120</v>
      </c>
      <c r="E17" s="15">
        <v>95</v>
      </c>
      <c r="F17" s="15">
        <v>175</v>
      </c>
      <c r="G17" s="15">
        <v>130</v>
      </c>
      <c r="H17" s="16">
        <f>SUM(C17:G17)</f>
        <v>640</v>
      </c>
      <c r="J17" s="10"/>
      <c r="K17" s="10"/>
      <c r="L17" s="10"/>
      <c r="M17" s="10"/>
      <c r="N17" s="15">
        <v>12</v>
      </c>
      <c r="O17" s="52" t="s">
        <v>72</v>
      </c>
      <c r="P17" s="50" t="s">
        <v>37</v>
      </c>
      <c r="Q17" s="15">
        <v>17</v>
      </c>
    </row>
    <row r="18" spans="2:17" ht="47.25" x14ac:dyDescent="0.25">
      <c r="B18" s="15">
        <v>16</v>
      </c>
      <c r="C18" s="15">
        <v>105</v>
      </c>
      <c r="D18" s="15">
        <v>115</v>
      </c>
      <c r="E18" s="15">
        <v>90</v>
      </c>
      <c r="F18" s="15">
        <v>170</v>
      </c>
      <c r="G18" s="15">
        <v>125</v>
      </c>
      <c r="H18" s="16">
        <f t="shared" ref="H18:H31" si="1">SUM(C18:G18)</f>
        <v>605</v>
      </c>
      <c r="J18" s="10"/>
      <c r="K18" s="10"/>
      <c r="L18" s="10"/>
      <c r="M18" s="10"/>
      <c r="N18" s="15">
        <v>13</v>
      </c>
      <c r="O18" s="52" t="s">
        <v>73</v>
      </c>
      <c r="P18" s="50" t="s">
        <v>38</v>
      </c>
      <c r="Q18" s="17">
        <v>14</v>
      </c>
    </row>
    <row r="19" spans="2:17" x14ac:dyDescent="0.25">
      <c r="B19" s="59" t="s">
        <v>19</v>
      </c>
      <c r="C19" s="60"/>
      <c r="D19" s="60"/>
      <c r="E19" s="60"/>
      <c r="F19" s="60"/>
      <c r="G19" s="60"/>
      <c r="H19" s="61"/>
      <c r="J19" s="10"/>
      <c r="K19" s="10"/>
      <c r="L19" s="10"/>
      <c r="M19" s="10"/>
      <c r="N19" s="62" t="s">
        <v>23</v>
      </c>
      <c r="O19" s="63"/>
      <c r="P19" s="64"/>
      <c r="Q19" s="14">
        <f>SUM(Q6:Q18)</f>
        <v>165</v>
      </c>
    </row>
    <row r="20" spans="2:17" x14ac:dyDescent="0.25">
      <c r="B20" s="15">
        <v>19</v>
      </c>
      <c r="C20" s="15">
        <v>85</v>
      </c>
      <c r="D20" s="15">
        <v>110</v>
      </c>
      <c r="E20" s="15">
        <v>85</v>
      </c>
      <c r="F20" s="15">
        <v>120</v>
      </c>
      <c r="G20" s="15">
        <v>120</v>
      </c>
      <c r="H20" s="16">
        <f t="shared" si="1"/>
        <v>520</v>
      </c>
      <c r="J20" s="10"/>
      <c r="K20" s="10"/>
      <c r="L20" s="10"/>
      <c r="M20" s="10"/>
      <c r="N20" s="10"/>
      <c r="O20" s="10"/>
      <c r="P20" s="10"/>
    </row>
    <row r="21" spans="2:17" x14ac:dyDescent="0.25">
      <c r="B21" s="15">
        <v>20</v>
      </c>
      <c r="C21" s="15">
        <v>110</v>
      </c>
      <c r="D21" s="15">
        <v>105</v>
      </c>
      <c r="E21" s="15">
        <v>80</v>
      </c>
      <c r="F21" s="15">
        <v>130</v>
      </c>
      <c r="G21" s="15">
        <v>115</v>
      </c>
      <c r="H21" s="16">
        <f t="shared" si="1"/>
        <v>540</v>
      </c>
      <c r="J21" s="10"/>
      <c r="K21" s="10"/>
      <c r="L21" s="10"/>
      <c r="M21" s="10"/>
      <c r="N21" s="10"/>
      <c r="O21" s="10"/>
      <c r="P21" s="10"/>
    </row>
    <row r="22" spans="2:17" x14ac:dyDescent="0.25">
      <c r="B22" s="15">
        <v>21</v>
      </c>
      <c r="C22" s="15">
        <v>90</v>
      </c>
      <c r="D22" s="15">
        <v>100</v>
      </c>
      <c r="E22" s="15">
        <v>75</v>
      </c>
      <c r="F22" s="15">
        <v>145</v>
      </c>
      <c r="G22" s="15">
        <v>110</v>
      </c>
      <c r="H22" s="16">
        <f t="shared" si="1"/>
        <v>520</v>
      </c>
      <c r="J22" s="10"/>
      <c r="K22" s="10"/>
      <c r="L22" s="10"/>
      <c r="M22" s="10"/>
      <c r="N22" s="10"/>
      <c r="O22" s="10"/>
      <c r="P22" s="10"/>
    </row>
    <row r="23" spans="2:17" x14ac:dyDescent="0.25">
      <c r="B23" s="15">
        <v>22</v>
      </c>
      <c r="C23" s="15">
        <v>100</v>
      </c>
      <c r="D23" s="15">
        <v>95</v>
      </c>
      <c r="E23" s="15">
        <v>70</v>
      </c>
      <c r="F23" s="15">
        <v>150</v>
      </c>
      <c r="G23" s="15">
        <v>105</v>
      </c>
      <c r="H23" s="16">
        <f t="shared" si="1"/>
        <v>520</v>
      </c>
      <c r="J23" s="10"/>
      <c r="K23" s="10"/>
      <c r="L23" s="10"/>
      <c r="M23" s="10"/>
      <c r="N23" s="10"/>
      <c r="O23" s="10"/>
      <c r="P23" s="10"/>
    </row>
    <row r="24" spans="2:17" x14ac:dyDescent="0.25">
      <c r="B24" s="15">
        <v>23</v>
      </c>
      <c r="C24" s="15">
        <v>115</v>
      </c>
      <c r="D24" s="15">
        <v>90</v>
      </c>
      <c r="E24" s="15">
        <v>65</v>
      </c>
      <c r="F24" s="15">
        <v>145</v>
      </c>
      <c r="G24" s="15">
        <v>100</v>
      </c>
      <c r="H24" s="16">
        <f t="shared" si="1"/>
        <v>515</v>
      </c>
      <c r="J24" s="10"/>
      <c r="K24" s="10"/>
      <c r="L24" s="10"/>
      <c r="M24" s="10"/>
      <c r="N24" s="10"/>
      <c r="O24" s="10"/>
      <c r="P24" s="10"/>
    </row>
    <row r="25" spans="2:17" x14ac:dyDescent="0.25">
      <c r="B25" s="15">
        <v>24</v>
      </c>
      <c r="C25" s="15">
        <v>110</v>
      </c>
      <c r="D25" s="15">
        <v>85</v>
      </c>
      <c r="E25" s="15">
        <v>60</v>
      </c>
      <c r="F25" s="15">
        <v>120</v>
      </c>
      <c r="G25" s="15">
        <v>125</v>
      </c>
      <c r="H25" s="16">
        <f t="shared" si="1"/>
        <v>500</v>
      </c>
      <c r="J25" s="10"/>
      <c r="K25" s="10"/>
      <c r="L25" s="10"/>
      <c r="M25" s="10"/>
      <c r="N25" s="10"/>
      <c r="O25" s="10"/>
      <c r="P25" s="10"/>
    </row>
    <row r="26" spans="2:17" x14ac:dyDescent="0.25">
      <c r="B26" s="15">
        <v>26</v>
      </c>
      <c r="C26" s="15">
        <v>105</v>
      </c>
      <c r="D26" s="15">
        <v>80</v>
      </c>
      <c r="E26" s="15">
        <v>55</v>
      </c>
      <c r="F26" s="15">
        <v>100</v>
      </c>
      <c r="G26" s="15">
        <v>120</v>
      </c>
      <c r="H26" s="16">
        <f t="shared" si="1"/>
        <v>460</v>
      </c>
      <c r="J26" s="10"/>
      <c r="K26" s="10"/>
      <c r="L26" s="10"/>
      <c r="M26" s="10"/>
      <c r="N26" s="10"/>
      <c r="O26" s="10"/>
      <c r="P26" s="10"/>
    </row>
    <row r="27" spans="2:17" x14ac:dyDescent="0.25">
      <c r="B27" s="15">
        <v>27</v>
      </c>
      <c r="C27" s="15">
        <v>100</v>
      </c>
      <c r="D27" s="15">
        <v>75</v>
      </c>
      <c r="E27" s="15">
        <v>50</v>
      </c>
      <c r="F27" s="15">
        <v>130</v>
      </c>
      <c r="G27" s="15">
        <v>115</v>
      </c>
      <c r="H27" s="16">
        <f t="shared" si="1"/>
        <v>470</v>
      </c>
      <c r="J27" s="10"/>
      <c r="K27" s="10"/>
      <c r="L27" s="10"/>
      <c r="M27" s="10"/>
      <c r="N27" s="10"/>
      <c r="O27" s="10"/>
      <c r="P27" s="10"/>
    </row>
    <row r="28" spans="2:17" x14ac:dyDescent="0.25">
      <c r="B28" s="15">
        <v>28</v>
      </c>
      <c r="C28" s="15">
        <v>95</v>
      </c>
      <c r="D28" s="15">
        <v>70</v>
      </c>
      <c r="E28" s="15">
        <v>45</v>
      </c>
      <c r="F28" s="15">
        <v>125</v>
      </c>
      <c r="G28" s="15">
        <v>110</v>
      </c>
      <c r="H28" s="16">
        <f t="shared" si="1"/>
        <v>445</v>
      </c>
      <c r="J28" s="10"/>
      <c r="K28" s="10"/>
      <c r="L28" s="10"/>
      <c r="M28" s="10"/>
      <c r="N28" s="10"/>
      <c r="O28" s="10"/>
      <c r="P28" s="10"/>
    </row>
    <row r="29" spans="2:17" x14ac:dyDescent="0.25">
      <c r="B29" s="15">
        <v>29</v>
      </c>
      <c r="C29" s="15">
        <v>90</v>
      </c>
      <c r="D29" s="15">
        <v>65</v>
      </c>
      <c r="E29" s="15">
        <v>40</v>
      </c>
      <c r="F29" s="15">
        <v>120</v>
      </c>
      <c r="G29" s="15">
        <v>105</v>
      </c>
      <c r="H29" s="16">
        <f t="shared" si="1"/>
        <v>420</v>
      </c>
      <c r="J29" s="10"/>
      <c r="K29" s="10"/>
      <c r="L29" s="10"/>
      <c r="M29" s="10"/>
      <c r="N29" s="10"/>
      <c r="O29" s="10"/>
      <c r="P29" s="10"/>
    </row>
    <row r="30" spans="2:17" x14ac:dyDescent="0.25">
      <c r="B30" s="15">
        <v>30</v>
      </c>
      <c r="C30" s="15">
        <v>70</v>
      </c>
      <c r="D30" s="15">
        <v>85</v>
      </c>
      <c r="E30" s="15">
        <v>65</v>
      </c>
      <c r="F30" s="15">
        <v>155</v>
      </c>
      <c r="G30" s="15">
        <v>100</v>
      </c>
      <c r="H30" s="16">
        <f t="shared" si="1"/>
        <v>475</v>
      </c>
      <c r="J30" s="10"/>
      <c r="K30" s="10"/>
      <c r="L30" s="10"/>
      <c r="M30" s="10"/>
      <c r="N30" s="10"/>
      <c r="O30" s="10"/>
      <c r="P30" s="10"/>
    </row>
    <row r="31" spans="2:17" x14ac:dyDescent="0.25">
      <c r="B31" s="15">
        <v>31</v>
      </c>
      <c r="C31" s="16">
        <v>85</v>
      </c>
      <c r="D31" s="16">
        <v>60</v>
      </c>
      <c r="E31" s="16">
        <v>55</v>
      </c>
      <c r="F31" s="16">
        <v>115</v>
      </c>
      <c r="G31" s="16">
        <v>100</v>
      </c>
      <c r="H31" s="16">
        <f t="shared" si="1"/>
        <v>415</v>
      </c>
      <c r="J31" s="10"/>
      <c r="K31" s="10"/>
      <c r="L31" s="10"/>
      <c r="M31" s="10"/>
      <c r="N31" s="10"/>
      <c r="O31" s="10"/>
      <c r="P31" s="10"/>
    </row>
    <row r="32" spans="2:17" x14ac:dyDescent="0.25">
      <c r="B32" s="19" t="s">
        <v>13</v>
      </c>
      <c r="C32" s="20">
        <f t="shared" ref="C32:H32" si="2">SUM(C5:C31)</f>
        <v>2505</v>
      </c>
      <c r="D32" s="20">
        <f t="shared" si="2"/>
        <v>2480</v>
      </c>
      <c r="E32" s="20">
        <f t="shared" si="2"/>
        <v>1965</v>
      </c>
      <c r="F32" s="20">
        <f t="shared" si="2"/>
        <v>3670</v>
      </c>
      <c r="G32" s="20">
        <f t="shared" si="2"/>
        <v>3080</v>
      </c>
      <c r="H32" s="20">
        <f t="shared" si="2"/>
        <v>13700</v>
      </c>
    </row>
  </sheetData>
  <mergeCells count="2">
    <mergeCell ref="B19:H19"/>
    <mergeCell ref="N19:P1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6FDD-B919-406A-A665-0EEB6AF9F974}">
  <dimension ref="B2:R30"/>
  <sheetViews>
    <sheetView zoomScale="80" zoomScaleNormal="80" workbookViewId="0">
      <selection activeCell="K9" sqref="K9"/>
    </sheetView>
  </sheetViews>
  <sheetFormatPr defaultRowHeight="15" x14ac:dyDescent="0.25"/>
  <cols>
    <col min="6" max="6" width="10.28515625" customWidth="1"/>
    <col min="8" max="8" width="11.42578125" customWidth="1"/>
    <col min="16" max="16" width="13.5703125" customWidth="1"/>
    <col min="17" max="17" width="14.5703125" customWidth="1"/>
    <col min="18" max="18" width="15.5703125" customWidth="1"/>
  </cols>
  <sheetData>
    <row r="2" spans="2:18" ht="15.75" x14ac:dyDescent="0.25">
      <c r="C2" s="7"/>
      <c r="D2" s="22" t="s">
        <v>20</v>
      </c>
      <c r="E2" s="7"/>
      <c r="P2" s="39" t="s">
        <v>45</v>
      </c>
      <c r="Q2" s="39"/>
      <c r="R2" s="39"/>
    </row>
    <row r="4" spans="2:18" ht="42.75" x14ac:dyDescent="0.25">
      <c r="B4" s="23" t="s">
        <v>14</v>
      </c>
      <c r="C4" s="23" t="s">
        <v>9</v>
      </c>
      <c r="D4" s="23" t="s">
        <v>10</v>
      </c>
      <c r="E4" s="23" t="s">
        <v>24</v>
      </c>
      <c r="F4" s="23" t="s">
        <v>11</v>
      </c>
      <c r="G4" s="23" t="s">
        <v>16</v>
      </c>
      <c r="H4" s="23" t="s">
        <v>12</v>
      </c>
    </row>
    <row r="5" spans="2:18" x14ac:dyDescent="0.25">
      <c r="B5" s="15">
        <v>2</v>
      </c>
      <c r="C5" s="15">
        <v>70</v>
      </c>
      <c r="D5" s="15">
        <v>80</v>
      </c>
      <c r="E5" s="15">
        <v>60</v>
      </c>
      <c r="F5" s="15">
        <v>130</v>
      </c>
      <c r="G5" s="15">
        <v>150</v>
      </c>
      <c r="H5" s="16">
        <f>SUM(C5:G5)</f>
        <v>490</v>
      </c>
      <c r="J5" s="12"/>
      <c r="K5" s="12"/>
      <c r="L5" s="12"/>
      <c r="M5" s="12"/>
      <c r="N5" s="12"/>
      <c r="O5" s="14" t="s">
        <v>39</v>
      </c>
      <c r="P5" s="54" t="s">
        <v>40</v>
      </c>
      <c r="Q5" s="14" t="s">
        <v>42</v>
      </c>
      <c r="R5" s="14" t="s">
        <v>41</v>
      </c>
    </row>
    <row r="6" spans="2:18" ht="45" customHeight="1" x14ac:dyDescent="0.25">
      <c r="B6" s="15">
        <v>3</v>
      </c>
      <c r="C6" s="15">
        <v>80</v>
      </c>
      <c r="D6" s="15">
        <v>85</v>
      </c>
      <c r="E6" s="15">
        <v>65</v>
      </c>
      <c r="F6" s="15">
        <v>120</v>
      </c>
      <c r="G6" s="15">
        <v>125</v>
      </c>
      <c r="H6" s="16">
        <f t="shared" ref="H6:H16" si="0">SUM(C6:G6)</f>
        <v>475</v>
      </c>
      <c r="J6" s="12"/>
      <c r="K6" s="12"/>
      <c r="L6" s="12"/>
      <c r="M6" s="12"/>
      <c r="N6" s="12"/>
      <c r="O6" s="15">
        <v>1</v>
      </c>
      <c r="P6" s="52" t="s">
        <v>61</v>
      </c>
      <c r="Q6" s="50" t="s">
        <v>43</v>
      </c>
      <c r="R6" s="15">
        <v>18</v>
      </c>
    </row>
    <row r="7" spans="2:18" ht="47.25" x14ac:dyDescent="0.25">
      <c r="B7" s="15">
        <v>4</v>
      </c>
      <c r="C7" s="15">
        <v>90</v>
      </c>
      <c r="D7" s="15">
        <v>90</v>
      </c>
      <c r="E7" s="15">
        <v>70</v>
      </c>
      <c r="F7" s="15">
        <v>100</v>
      </c>
      <c r="G7" s="15">
        <v>110</v>
      </c>
      <c r="H7" s="16">
        <f t="shared" si="0"/>
        <v>460</v>
      </c>
      <c r="J7" s="12"/>
      <c r="K7" s="12"/>
      <c r="L7" s="12"/>
      <c r="M7" s="12"/>
      <c r="N7" s="12"/>
      <c r="O7" s="15">
        <v>2</v>
      </c>
      <c r="P7" s="52" t="s">
        <v>62</v>
      </c>
      <c r="Q7" s="50" t="s">
        <v>27</v>
      </c>
      <c r="R7" s="15">
        <v>18</v>
      </c>
    </row>
    <row r="8" spans="2:18" ht="47.25" x14ac:dyDescent="0.25">
      <c r="B8" s="15">
        <v>5</v>
      </c>
      <c r="C8" s="15">
        <v>100</v>
      </c>
      <c r="D8" s="15">
        <v>100</v>
      </c>
      <c r="E8" s="15">
        <v>75</v>
      </c>
      <c r="F8" s="15">
        <v>150</v>
      </c>
      <c r="G8" s="15">
        <v>100</v>
      </c>
      <c r="H8" s="16">
        <f t="shared" si="0"/>
        <v>525</v>
      </c>
      <c r="J8" s="12"/>
      <c r="K8" s="12"/>
      <c r="L8" s="12"/>
      <c r="M8" s="12"/>
      <c r="N8" s="12"/>
      <c r="O8" s="15">
        <v>3</v>
      </c>
      <c r="P8" s="52" t="s">
        <v>63</v>
      </c>
      <c r="Q8" s="50" t="s">
        <v>28</v>
      </c>
      <c r="R8" s="15">
        <v>16</v>
      </c>
    </row>
    <row r="9" spans="2:18" ht="31.5" x14ac:dyDescent="0.25">
      <c r="B9" s="15">
        <v>6</v>
      </c>
      <c r="C9" s="15">
        <v>110</v>
      </c>
      <c r="D9" s="15">
        <v>110</v>
      </c>
      <c r="E9" s="15">
        <v>80</v>
      </c>
      <c r="F9" s="15">
        <v>115</v>
      </c>
      <c r="G9" s="15">
        <v>110</v>
      </c>
      <c r="H9" s="16">
        <f t="shared" si="0"/>
        <v>525</v>
      </c>
      <c r="J9" s="12"/>
      <c r="K9" s="12"/>
      <c r="L9" s="12"/>
      <c r="M9" s="12"/>
      <c r="N9" s="12"/>
      <c r="O9" s="15">
        <v>4</v>
      </c>
      <c r="P9" s="52" t="s">
        <v>64</v>
      </c>
      <c r="Q9" s="50" t="s">
        <v>29</v>
      </c>
      <c r="R9" s="15">
        <v>14</v>
      </c>
    </row>
    <row r="10" spans="2:18" ht="63" x14ac:dyDescent="0.25">
      <c r="B10" s="15">
        <v>7</v>
      </c>
      <c r="C10" s="15">
        <v>120</v>
      </c>
      <c r="D10" s="15">
        <v>115</v>
      </c>
      <c r="E10" s="15">
        <v>85</v>
      </c>
      <c r="F10" s="15">
        <v>120</v>
      </c>
      <c r="G10" s="15">
        <v>125</v>
      </c>
      <c r="H10" s="16">
        <f t="shared" si="0"/>
        <v>565</v>
      </c>
      <c r="J10" s="12"/>
      <c r="K10" s="12"/>
      <c r="L10" s="12"/>
      <c r="M10" s="12"/>
      <c r="N10" s="12"/>
      <c r="O10" s="15">
        <v>5</v>
      </c>
      <c r="P10" s="52" t="s">
        <v>65</v>
      </c>
      <c r="Q10" s="50" t="s">
        <v>30</v>
      </c>
      <c r="R10" s="15">
        <v>18</v>
      </c>
    </row>
    <row r="11" spans="2:18" ht="47.25" x14ac:dyDescent="0.25">
      <c r="B11" s="15">
        <v>9</v>
      </c>
      <c r="C11" s="15">
        <v>110</v>
      </c>
      <c r="D11" s="15">
        <v>120</v>
      </c>
      <c r="E11" s="15">
        <v>90</v>
      </c>
      <c r="F11" s="15">
        <v>140</v>
      </c>
      <c r="G11" s="15">
        <v>130</v>
      </c>
      <c r="H11" s="16">
        <f t="shared" si="0"/>
        <v>590</v>
      </c>
      <c r="J11" s="12"/>
      <c r="K11" s="12"/>
      <c r="L11" s="12"/>
      <c r="M11" s="12"/>
      <c r="N11" s="12"/>
      <c r="O11" s="15">
        <v>6</v>
      </c>
      <c r="P11" s="52" t="s">
        <v>66</v>
      </c>
      <c r="Q11" s="50" t="s">
        <v>31</v>
      </c>
      <c r="R11" s="15">
        <v>16</v>
      </c>
    </row>
    <row r="12" spans="2:18" ht="45" x14ac:dyDescent="0.25">
      <c r="B12" s="15">
        <v>10</v>
      </c>
      <c r="C12" s="15">
        <v>80</v>
      </c>
      <c r="D12" s="15">
        <v>130</v>
      </c>
      <c r="E12" s="15">
        <v>95</v>
      </c>
      <c r="F12" s="15">
        <v>135</v>
      </c>
      <c r="G12" s="15">
        <v>150</v>
      </c>
      <c r="H12" s="16">
        <f t="shared" si="0"/>
        <v>590</v>
      </c>
      <c r="J12" s="12"/>
      <c r="K12" s="12"/>
      <c r="L12" s="12"/>
      <c r="M12" s="12"/>
      <c r="N12" s="12"/>
      <c r="O12" s="15">
        <v>7</v>
      </c>
      <c r="P12" s="52" t="s">
        <v>67</v>
      </c>
      <c r="Q12" s="50" t="s">
        <v>32</v>
      </c>
      <c r="R12" s="15">
        <v>18</v>
      </c>
    </row>
    <row r="13" spans="2:18" ht="47.25" x14ac:dyDescent="0.25">
      <c r="B13" s="15">
        <v>11</v>
      </c>
      <c r="C13" s="15">
        <v>100</v>
      </c>
      <c r="D13" s="15">
        <v>135</v>
      </c>
      <c r="E13" s="15">
        <v>100</v>
      </c>
      <c r="F13" s="15">
        <v>140</v>
      </c>
      <c r="G13" s="15">
        <v>110</v>
      </c>
      <c r="H13" s="16">
        <f t="shared" si="0"/>
        <v>585</v>
      </c>
      <c r="J13" s="12"/>
      <c r="K13" s="12"/>
      <c r="L13" s="12"/>
      <c r="M13" s="12"/>
      <c r="N13" s="12"/>
      <c r="O13" s="15">
        <v>8</v>
      </c>
      <c r="P13" s="52" t="s">
        <v>68</v>
      </c>
      <c r="Q13" s="50" t="s">
        <v>33</v>
      </c>
      <c r="R13" s="15">
        <v>24</v>
      </c>
    </row>
    <row r="14" spans="2:18" ht="47.25" x14ac:dyDescent="0.25">
      <c r="B14" s="15">
        <v>12</v>
      </c>
      <c r="C14" s="15">
        <v>90</v>
      </c>
      <c r="D14" s="15">
        <v>140</v>
      </c>
      <c r="E14" s="15">
        <v>110</v>
      </c>
      <c r="F14" s="15">
        <v>145</v>
      </c>
      <c r="G14" s="15">
        <v>120</v>
      </c>
      <c r="H14" s="16">
        <f t="shared" si="0"/>
        <v>605</v>
      </c>
      <c r="J14" s="12"/>
      <c r="K14" s="12"/>
      <c r="L14" s="12"/>
      <c r="M14" s="12"/>
      <c r="N14" s="12"/>
      <c r="O14" s="15">
        <v>9</v>
      </c>
      <c r="P14" s="52" t="s">
        <v>69</v>
      </c>
      <c r="Q14" s="50" t="s">
        <v>34</v>
      </c>
      <c r="R14" s="15">
        <v>18</v>
      </c>
    </row>
    <row r="15" spans="2:18" ht="47.25" x14ac:dyDescent="0.25">
      <c r="B15" s="15">
        <v>13</v>
      </c>
      <c r="C15" s="15">
        <v>120</v>
      </c>
      <c r="D15" s="15">
        <v>130</v>
      </c>
      <c r="E15" s="15">
        <v>105</v>
      </c>
      <c r="F15" s="15">
        <v>140</v>
      </c>
      <c r="G15" s="15">
        <v>110</v>
      </c>
      <c r="H15" s="16">
        <f>SUM(C15:G15)</f>
        <v>605</v>
      </c>
      <c r="J15" s="12"/>
      <c r="K15" s="12"/>
      <c r="L15" s="12"/>
      <c r="M15" s="12"/>
      <c r="N15" s="12"/>
      <c r="O15" s="15">
        <v>10</v>
      </c>
      <c r="P15" s="52" t="s">
        <v>70</v>
      </c>
      <c r="Q15" s="50" t="s">
        <v>35</v>
      </c>
      <c r="R15" s="15">
        <v>21</v>
      </c>
    </row>
    <row r="16" spans="2:18" ht="47.25" x14ac:dyDescent="0.25">
      <c r="B16" s="15">
        <v>14</v>
      </c>
      <c r="C16" s="15">
        <v>70</v>
      </c>
      <c r="D16" s="15">
        <v>125</v>
      </c>
      <c r="E16" s="15">
        <v>100</v>
      </c>
      <c r="F16" s="15">
        <v>135</v>
      </c>
      <c r="G16" s="15">
        <v>105</v>
      </c>
      <c r="H16" s="16">
        <f t="shared" si="0"/>
        <v>535</v>
      </c>
      <c r="J16" s="12"/>
      <c r="K16" s="12"/>
      <c r="L16" s="12"/>
      <c r="M16" s="12"/>
      <c r="N16" s="12"/>
      <c r="O16" s="15">
        <v>11</v>
      </c>
      <c r="P16" s="52" t="s">
        <v>71</v>
      </c>
      <c r="Q16" s="50" t="s">
        <v>36</v>
      </c>
      <c r="R16" s="15">
        <v>14</v>
      </c>
    </row>
    <row r="17" spans="2:18" ht="63" x14ac:dyDescent="0.25">
      <c r="B17" s="59" t="s">
        <v>21</v>
      </c>
      <c r="C17" s="60"/>
      <c r="D17" s="60"/>
      <c r="E17" s="60"/>
      <c r="F17" s="60"/>
      <c r="G17" s="60"/>
      <c r="H17" s="61"/>
      <c r="J17" s="12"/>
      <c r="K17" s="12"/>
      <c r="L17" s="12"/>
      <c r="M17" s="12"/>
      <c r="N17" s="12"/>
      <c r="O17" s="15">
        <v>12</v>
      </c>
      <c r="P17" s="52" t="s">
        <v>72</v>
      </c>
      <c r="Q17" s="50" t="s">
        <v>37</v>
      </c>
      <c r="R17" s="15">
        <v>15</v>
      </c>
    </row>
    <row r="18" spans="2:18" ht="47.25" x14ac:dyDescent="0.25">
      <c r="B18" s="15">
        <v>17</v>
      </c>
      <c r="C18" s="15">
        <v>110</v>
      </c>
      <c r="D18" s="15">
        <v>120</v>
      </c>
      <c r="E18" s="15">
        <v>95</v>
      </c>
      <c r="F18" s="15">
        <v>130</v>
      </c>
      <c r="G18" s="15">
        <v>140</v>
      </c>
      <c r="H18" s="16">
        <f>SUM(C18:G18)</f>
        <v>595</v>
      </c>
      <c r="J18" s="12"/>
      <c r="K18" s="12"/>
      <c r="L18" s="12"/>
      <c r="M18" s="12"/>
      <c r="N18" s="12"/>
      <c r="O18" s="15">
        <v>13</v>
      </c>
      <c r="P18" s="52" t="s">
        <v>73</v>
      </c>
      <c r="Q18" s="50" t="s">
        <v>38</v>
      </c>
      <c r="R18" s="17">
        <v>25</v>
      </c>
    </row>
    <row r="19" spans="2:18" x14ac:dyDescent="0.25">
      <c r="B19" s="15">
        <v>18</v>
      </c>
      <c r="C19" s="15">
        <v>110</v>
      </c>
      <c r="D19" s="15">
        <v>115</v>
      </c>
      <c r="E19" s="15">
        <v>90</v>
      </c>
      <c r="F19" s="15">
        <v>125</v>
      </c>
      <c r="G19" s="15">
        <v>125</v>
      </c>
      <c r="H19" s="16">
        <f t="shared" ref="H19:H29" si="1">SUM(C19:G19)</f>
        <v>565</v>
      </c>
      <c r="J19" s="12"/>
      <c r="K19" s="12"/>
      <c r="L19" s="12"/>
      <c r="M19" s="12"/>
      <c r="N19" s="12"/>
      <c r="O19" s="62" t="s">
        <v>23</v>
      </c>
      <c r="P19" s="63"/>
      <c r="Q19" s="64"/>
      <c r="R19" s="14">
        <f>SUM(R6:R18)</f>
        <v>235</v>
      </c>
    </row>
    <row r="20" spans="2:18" x14ac:dyDescent="0.25">
      <c r="B20" s="15">
        <v>19</v>
      </c>
      <c r="C20" s="15">
        <v>130</v>
      </c>
      <c r="D20" s="15">
        <v>105</v>
      </c>
      <c r="E20" s="15">
        <v>80</v>
      </c>
      <c r="F20" s="15">
        <v>115</v>
      </c>
      <c r="G20" s="15">
        <v>110</v>
      </c>
      <c r="H20" s="16">
        <f t="shared" si="1"/>
        <v>540</v>
      </c>
      <c r="J20" s="12"/>
      <c r="K20" s="12"/>
      <c r="L20" s="12"/>
      <c r="M20" s="12"/>
      <c r="N20" s="12"/>
      <c r="O20" s="12"/>
      <c r="P20" s="12"/>
    </row>
    <row r="21" spans="2:18" x14ac:dyDescent="0.25">
      <c r="B21" s="15">
        <v>20</v>
      </c>
      <c r="C21" s="15">
        <v>80</v>
      </c>
      <c r="D21" s="15">
        <v>100</v>
      </c>
      <c r="E21" s="15">
        <v>75</v>
      </c>
      <c r="F21" s="15">
        <v>140</v>
      </c>
      <c r="G21" s="15">
        <v>150</v>
      </c>
      <c r="H21" s="16">
        <f t="shared" si="1"/>
        <v>545</v>
      </c>
      <c r="J21" s="12"/>
      <c r="K21" s="12"/>
      <c r="L21" s="12"/>
      <c r="M21" s="12"/>
      <c r="N21" s="12"/>
      <c r="O21" s="12"/>
      <c r="P21" s="12"/>
    </row>
    <row r="22" spans="2:18" x14ac:dyDescent="0.25">
      <c r="B22" s="15">
        <v>21</v>
      </c>
      <c r="C22" s="15">
        <v>120</v>
      </c>
      <c r="D22" s="15">
        <v>95</v>
      </c>
      <c r="E22" s="15">
        <v>70</v>
      </c>
      <c r="F22" s="15">
        <v>150</v>
      </c>
      <c r="G22" s="15">
        <v>120</v>
      </c>
      <c r="H22" s="16">
        <f t="shared" si="1"/>
        <v>555</v>
      </c>
      <c r="J22" s="12"/>
      <c r="K22" s="12"/>
      <c r="L22" s="12"/>
      <c r="M22" s="12"/>
      <c r="N22" s="12"/>
      <c r="O22" s="12"/>
      <c r="P22" s="12"/>
    </row>
    <row r="23" spans="2:18" x14ac:dyDescent="0.25">
      <c r="B23" s="15">
        <v>23</v>
      </c>
      <c r="C23" s="15">
        <v>115</v>
      </c>
      <c r="D23" s="15">
        <v>90</v>
      </c>
      <c r="E23" s="15">
        <v>65</v>
      </c>
      <c r="F23" s="15">
        <v>140</v>
      </c>
      <c r="G23" s="15">
        <v>130</v>
      </c>
      <c r="H23" s="16">
        <f t="shared" si="1"/>
        <v>540</v>
      </c>
      <c r="J23" s="12"/>
      <c r="K23" s="12"/>
      <c r="L23" s="12"/>
      <c r="M23" s="12"/>
      <c r="N23" s="12"/>
      <c r="O23" s="12"/>
      <c r="P23" s="12"/>
    </row>
    <row r="24" spans="2:18" x14ac:dyDescent="0.25">
      <c r="B24" s="15">
        <v>24</v>
      </c>
      <c r="C24" s="15">
        <v>110</v>
      </c>
      <c r="D24" s="15">
        <v>85</v>
      </c>
      <c r="E24" s="15">
        <v>60</v>
      </c>
      <c r="F24" s="15">
        <v>130</v>
      </c>
      <c r="G24" s="15">
        <v>140</v>
      </c>
      <c r="H24" s="16">
        <f t="shared" si="1"/>
        <v>525</v>
      </c>
      <c r="J24" s="12"/>
      <c r="K24" s="12"/>
      <c r="L24" s="12"/>
      <c r="M24" s="12"/>
      <c r="N24" s="12"/>
      <c r="O24" s="12"/>
      <c r="P24" s="12"/>
    </row>
    <row r="25" spans="2:18" x14ac:dyDescent="0.25">
      <c r="B25" s="15">
        <v>25</v>
      </c>
      <c r="C25" s="15">
        <v>105</v>
      </c>
      <c r="D25" s="15">
        <v>80</v>
      </c>
      <c r="E25" s="15">
        <v>55</v>
      </c>
      <c r="F25" s="15">
        <v>120</v>
      </c>
      <c r="G25" s="15">
        <v>120</v>
      </c>
      <c r="H25" s="16">
        <f t="shared" si="1"/>
        <v>480</v>
      </c>
      <c r="J25" s="12"/>
      <c r="K25" s="12"/>
      <c r="L25" s="12"/>
      <c r="M25" s="12"/>
      <c r="N25" s="12"/>
      <c r="O25" s="12"/>
      <c r="P25" s="12"/>
    </row>
    <row r="26" spans="2:18" x14ac:dyDescent="0.25">
      <c r="B26" s="15">
        <v>26</v>
      </c>
      <c r="C26" s="15">
        <v>100</v>
      </c>
      <c r="D26" s="15">
        <v>75</v>
      </c>
      <c r="E26" s="15">
        <v>80</v>
      </c>
      <c r="F26" s="15">
        <v>160</v>
      </c>
      <c r="G26" s="15">
        <v>120</v>
      </c>
      <c r="H26" s="16">
        <f t="shared" si="1"/>
        <v>535</v>
      </c>
      <c r="J26" s="12"/>
      <c r="K26" s="12"/>
      <c r="L26" s="12"/>
      <c r="M26" s="12"/>
      <c r="N26" s="12"/>
      <c r="O26" s="12"/>
      <c r="P26" s="12"/>
    </row>
    <row r="27" spans="2:18" x14ac:dyDescent="0.25">
      <c r="B27" s="15">
        <v>27</v>
      </c>
      <c r="C27" s="15">
        <v>95</v>
      </c>
      <c r="D27" s="15">
        <v>70</v>
      </c>
      <c r="E27" s="15">
        <v>70</v>
      </c>
      <c r="F27" s="15">
        <v>170</v>
      </c>
      <c r="G27" s="15">
        <v>110</v>
      </c>
      <c r="H27" s="16">
        <f t="shared" si="1"/>
        <v>515</v>
      </c>
      <c r="J27" s="12"/>
      <c r="K27" s="12"/>
      <c r="L27" s="12"/>
      <c r="M27" s="12"/>
      <c r="N27" s="12"/>
      <c r="O27" s="12"/>
      <c r="P27" s="12"/>
    </row>
    <row r="28" spans="2:18" x14ac:dyDescent="0.25">
      <c r="B28" s="15">
        <v>28</v>
      </c>
      <c r="C28" s="15">
        <v>90</v>
      </c>
      <c r="D28" s="15">
        <v>65</v>
      </c>
      <c r="E28" s="15">
        <v>85</v>
      </c>
      <c r="F28" s="15">
        <v>130</v>
      </c>
      <c r="G28" s="15">
        <v>130</v>
      </c>
      <c r="H28" s="16">
        <f t="shared" si="1"/>
        <v>500</v>
      </c>
      <c r="J28" s="12"/>
      <c r="K28" s="12"/>
      <c r="L28" s="12"/>
      <c r="M28" s="12"/>
      <c r="N28" s="12"/>
      <c r="O28" s="12"/>
      <c r="P28" s="12"/>
    </row>
    <row r="29" spans="2:18" x14ac:dyDescent="0.25">
      <c r="B29" s="15">
        <v>30</v>
      </c>
      <c r="C29" s="15">
        <v>90</v>
      </c>
      <c r="D29" s="15">
        <v>65</v>
      </c>
      <c r="E29" s="15">
        <v>75</v>
      </c>
      <c r="F29" s="15">
        <v>120</v>
      </c>
      <c r="G29" s="15">
        <v>105</v>
      </c>
      <c r="H29" s="16">
        <f t="shared" si="1"/>
        <v>455</v>
      </c>
    </row>
    <row r="30" spans="2:18" x14ac:dyDescent="0.25">
      <c r="B30" s="19" t="s">
        <v>13</v>
      </c>
      <c r="C30" s="20">
        <f t="shared" ref="C30:H30" si="2">SUM(C5:C29)</f>
        <v>2395</v>
      </c>
      <c r="D30" s="20">
        <f t="shared" si="2"/>
        <v>2425</v>
      </c>
      <c r="E30" s="20">
        <f t="shared" si="2"/>
        <v>1935</v>
      </c>
      <c r="F30" s="20">
        <f t="shared" si="2"/>
        <v>3200</v>
      </c>
      <c r="G30" s="20">
        <f t="shared" si="2"/>
        <v>2945</v>
      </c>
      <c r="H30" s="20">
        <f t="shared" si="2"/>
        <v>12900</v>
      </c>
    </row>
  </sheetData>
  <mergeCells count="2">
    <mergeCell ref="B17:H17"/>
    <mergeCell ref="O19:Q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B558-9BFD-4A1D-9D62-E57AB783BD12}">
  <dimension ref="C2:X19"/>
  <sheetViews>
    <sheetView tabSelected="1" zoomScale="70" zoomScaleNormal="70" workbookViewId="0">
      <selection activeCell="AB12" sqref="AB12"/>
    </sheetView>
  </sheetViews>
  <sheetFormatPr defaultRowHeight="15" x14ac:dyDescent="0.25"/>
  <cols>
    <col min="3" max="3" width="4.28515625" customWidth="1"/>
    <col min="4" max="4" width="15" customWidth="1"/>
    <col min="5" max="5" width="4" customWidth="1"/>
    <col min="6" max="9" width="3.85546875" customWidth="1"/>
    <col min="10" max="10" width="4" customWidth="1"/>
    <col min="11" max="11" width="4.140625" customWidth="1"/>
    <col min="12" max="12" width="3.85546875" customWidth="1"/>
    <col min="13" max="13" width="4.140625" customWidth="1"/>
    <col min="14" max="15" width="4.28515625" customWidth="1"/>
    <col min="16" max="17" width="4.5703125" customWidth="1"/>
    <col min="18" max="18" width="5.42578125" customWidth="1"/>
    <col min="19" max="19" width="4.7109375" customWidth="1"/>
    <col min="23" max="23" width="11.5703125" customWidth="1"/>
    <col min="24" max="24" width="11.85546875" customWidth="1"/>
  </cols>
  <sheetData>
    <row r="2" spans="3:24" x14ac:dyDescent="0.25">
      <c r="F2" s="13"/>
      <c r="G2" s="12"/>
      <c r="H2" s="12"/>
    </row>
    <row r="3" spans="3:24" x14ac:dyDescent="0.25">
      <c r="C3" s="12"/>
      <c r="D3" s="12"/>
      <c r="E3" s="12"/>
    </row>
    <row r="4" spans="3:24" ht="28.5" customHeight="1" x14ac:dyDescent="0.25">
      <c r="C4" s="72" t="s">
        <v>39</v>
      </c>
      <c r="D4" s="74" t="s">
        <v>40</v>
      </c>
      <c r="E4" s="76" t="s">
        <v>49</v>
      </c>
      <c r="F4" s="76"/>
      <c r="G4" s="76"/>
      <c r="H4" s="76" t="s">
        <v>48</v>
      </c>
      <c r="I4" s="76"/>
      <c r="J4" s="76"/>
      <c r="K4" s="65" t="s">
        <v>47</v>
      </c>
      <c r="L4" s="65"/>
      <c r="M4" s="65"/>
      <c r="N4" s="66" t="s">
        <v>53</v>
      </c>
      <c r="O4" s="66"/>
      <c r="P4" s="66"/>
      <c r="Q4" s="67" t="s">
        <v>54</v>
      </c>
      <c r="R4" s="68"/>
      <c r="S4" s="68"/>
      <c r="T4" s="69" t="s">
        <v>55</v>
      </c>
    </row>
    <row r="5" spans="3:24" ht="15.75" x14ac:dyDescent="0.25">
      <c r="C5" s="73"/>
      <c r="D5" s="75"/>
      <c r="E5" s="55" t="s">
        <v>50</v>
      </c>
      <c r="F5" s="55" t="s">
        <v>51</v>
      </c>
      <c r="G5" s="55" t="s">
        <v>52</v>
      </c>
      <c r="H5" s="55" t="s">
        <v>50</v>
      </c>
      <c r="I5" s="56" t="s">
        <v>51</v>
      </c>
      <c r="J5" s="56" t="s">
        <v>52</v>
      </c>
      <c r="K5" s="56" t="s">
        <v>50</v>
      </c>
      <c r="L5" s="56" t="s">
        <v>51</v>
      </c>
      <c r="M5" s="56" t="s">
        <v>52</v>
      </c>
      <c r="N5" s="56" t="s">
        <v>50</v>
      </c>
      <c r="O5" s="56" t="s">
        <v>51</v>
      </c>
      <c r="P5" s="56" t="s">
        <v>52</v>
      </c>
      <c r="Q5" s="56" t="s">
        <v>50</v>
      </c>
      <c r="R5" s="56" t="s">
        <v>51</v>
      </c>
      <c r="S5" s="56" t="s">
        <v>52</v>
      </c>
      <c r="T5" s="70"/>
      <c r="V5" s="48" t="s">
        <v>49</v>
      </c>
      <c r="W5" s="49"/>
      <c r="X5" s="49" t="s">
        <v>57</v>
      </c>
    </row>
    <row r="6" spans="3:24" ht="47.25" x14ac:dyDescent="0.25">
      <c r="C6" s="15">
        <v>1</v>
      </c>
      <c r="D6" s="52" t="s">
        <v>61</v>
      </c>
      <c r="E6" s="53">
        <v>5</v>
      </c>
      <c r="F6" s="44">
        <v>3</v>
      </c>
      <c r="G6" s="44">
        <v>4</v>
      </c>
      <c r="H6" s="44">
        <v>6</v>
      </c>
      <c r="I6" s="45">
        <v>3</v>
      </c>
      <c r="J6" s="45">
        <v>5</v>
      </c>
      <c r="K6" s="45">
        <v>4</v>
      </c>
      <c r="L6" s="45">
        <v>2</v>
      </c>
      <c r="M6" s="45">
        <v>3</v>
      </c>
      <c r="N6" s="45">
        <v>4</v>
      </c>
      <c r="O6" s="45">
        <v>3</v>
      </c>
      <c r="P6" s="45">
        <v>4</v>
      </c>
      <c r="Q6" s="57">
        <f>AVERAGE(E6,H6,K6,N6)</f>
        <v>5</v>
      </c>
      <c r="R6" s="57">
        <f>AVERAGE(F6,I6,L6,O6)</f>
        <v>3</v>
      </c>
      <c r="S6" s="57">
        <f>AVERAGE(G6,J6,M6,P6)</f>
        <v>4</v>
      </c>
      <c r="T6" s="47">
        <f>Q6*R6*S6</f>
        <v>60</v>
      </c>
      <c r="V6" s="49" t="s">
        <v>48</v>
      </c>
      <c r="W6" s="49"/>
      <c r="X6" s="49" t="s">
        <v>60</v>
      </c>
    </row>
    <row r="7" spans="3:24" ht="31.5" x14ac:dyDescent="0.25">
      <c r="C7" s="15">
        <v>2</v>
      </c>
      <c r="D7" s="52" t="s">
        <v>62</v>
      </c>
      <c r="E7" s="50">
        <v>6</v>
      </c>
      <c r="F7" s="42">
        <v>4</v>
      </c>
      <c r="G7" s="42">
        <v>3</v>
      </c>
      <c r="H7" s="42">
        <v>8</v>
      </c>
      <c r="I7" s="43">
        <v>3</v>
      </c>
      <c r="J7" s="43">
        <v>3</v>
      </c>
      <c r="K7" s="43">
        <v>8</v>
      </c>
      <c r="L7" s="43">
        <v>4</v>
      </c>
      <c r="M7" s="43">
        <v>3</v>
      </c>
      <c r="N7" s="43">
        <v>6</v>
      </c>
      <c r="O7" s="43">
        <v>3</v>
      </c>
      <c r="P7" s="43">
        <v>2</v>
      </c>
      <c r="Q7" s="57">
        <f t="shared" ref="Q7:Q18" si="0">AVERAGE(E7,H7,K7,N7)</f>
        <v>7</v>
      </c>
      <c r="R7" s="57">
        <f t="shared" ref="R7:R18" si="1">AVERAGE(F7,I7,L7,O7)</f>
        <v>4</v>
      </c>
      <c r="S7" s="57">
        <f t="shared" ref="S7:S18" si="2">AVERAGE(G7,J7,M7,P7)</f>
        <v>3</v>
      </c>
      <c r="T7" s="47">
        <f t="shared" ref="T7:T18" si="3">Q7*R7*S7</f>
        <v>84</v>
      </c>
      <c r="V7" s="49" t="s">
        <v>47</v>
      </c>
      <c r="W7" s="49"/>
      <c r="X7" s="49" t="s">
        <v>59</v>
      </c>
    </row>
    <row r="8" spans="3:24" ht="31.5" x14ac:dyDescent="0.25">
      <c r="C8" s="15">
        <v>3</v>
      </c>
      <c r="D8" s="52" t="s">
        <v>63</v>
      </c>
      <c r="E8" s="50">
        <v>4</v>
      </c>
      <c r="F8" s="42">
        <v>3</v>
      </c>
      <c r="G8" s="42">
        <v>4</v>
      </c>
      <c r="H8" s="42">
        <v>5</v>
      </c>
      <c r="I8" s="43">
        <v>3</v>
      </c>
      <c r="J8" s="43">
        <v>4</v>
      </c>
      <c r="K8" s="43">
        <v>4</v>
      </c>
      <c r="L8" s="43">
        <v>2</v>
      </c>
      <c r="M8" s="43">
        <v>5</v>
      </c>
      <c r="N8" s="43">
        <v>6</v>
      </c>
      <c r="O8" s="43">
        <v>3</v>
      </c>
      <c r="P8" s="43">
        <v>3</v>
      </c>
      <c r="Q8" s="57">
        <f t="shared" si="0"/>
        <v>5</v>
      </c>
      <c r="R8" s="57">
        <f t="shared" si="1"/>
        <v>3</v>
      </c>
      <c r="S8" s="57">
        <f t="shared" si="2"/>
        <v>4</v>
      </c>
      <c r="T8" s="47">
        <f t="shared" si="3"/>
        <v>60</v>
      </c>
      <c r="V8" s="49" t="s">
        <v>53</v>
      </c>
      <c r="W8" s="49"/>
      <c r="X8" s="49" t="s">
        <v>58</v>
      </c>
    </row>
    <row r="9" spans="3:24" ht="31.5" x14ac:dyDescent="0.25">
      <c r="C9" s="15">
        <v>4</v>
      </c>
      <c r="D9" s="52" t="s">
        <v>64</v>
      </c>
      <c r="E9" s="50">
        <v>4</v>
      </c>
      <c r="F9" s="42">
        <v>3</v>
      </c>
      <c r="G9" s="42">
        <v>2</v>
      </c>
      <c r="H9" s="42">
        <v>5</v>
      </c>
      <c r="I9" s="43">
        <v>5</v>
      </c>
      <c r="J9" s="43">
        <v>4</v>
      </c>
      <c r="K9" s="43">
        <v>4</v>
      </c>
      <c r="L9" s="43">
        <v>4</v>
      </c>
      <c r="M9" s="43">
        <v>3</v>
      </c>
      <c r="N9" s="43">
        <v>4</v>
      </c>
      <c r="O9" s="43">
        <v>3</v>
      </c>
      <c r="P9" s="43">
        <v>2</v>
      </c>
      <c r="Q9" s="57">
        <f t="shared" si="0"/>
        <v>4</v>
      </c>
      <c r="R9" s="57">
        <f t="shared" si="1"/>
        <v>4</v>
      </c>
      <c r="S9" s="57">
        <f t="shared" si="2"/>
        <v>3</v>
      </c>
      <c r="T9" s="47">
        <f t="shared" si="3"/>
        <v>48</v>
      </c>
    </row>
    <row r="10" spans="3:24" ht="47.25" x14ac:dyDescent="0.25">
      <c r="C10" s="15">
        <v>5</v>
      </c>
      <c r="D10" s="52" t="s">
        <v>65</v>
      </c>
      <c r="E10" s="50">
        <v>5</v>
      </c>
      <c r="F10" s="42">
        <v>3</v>
      </c>
      <c r="G10" s="42">
        <v>3</v>
      </c>
      <c r="H10" s="42">
        <v>4</v>
      </c>
      <c r="I10" s="43">
        <v>2</v>
      </c>
      <c r="J10" s="43">
        <v>3</v>
      </c>
      <c r="K10" s="43">
        <v>3</v>
      </c>
      <c r="L10" s="43">
        <v>4</v>
      </c>
      <c r="M10" s="43">
        <v>2</v>
      </c>
      <c r="N10" s="43">
        <v>4</v>
      </c>
      <c r="O10" s="43">
        <v>2</v>
      </c>
      <c r="P10" s="43">
        <v>1</v>
      </c>
      <c r="Q10" s="57">
        <f t="shared" si="0"/>
        <v>4</v>
      </c>
      <c r="R10" s="57">
        <f t="shared" si="1"/>
        <v>3</v>
      </c>
      <c r="S10" s="57">
        <f t="shared" si="2"/>
        <v>2</v>
      </c>
      <c r="T10" s="47">
        <f t="shared" si="3"/>
        <v>24</v>
      </c>
    </row>
    <row r="11" spans="3:24" ht="47.25" x14ac:dyDescent="0.25">
      <c r="C11" s="15">
        <v>6</v>
      </c>
      <c r="D11" s="52" t="s">
        <v>66</v>
      </c>
      <c r="E11" s="50">
        <v>5</v>
      </c>
      <c r="F11" s="42">
        <v>4</v>
      </c>
      <c r="G11" s="42">
        <v>5</v>
      </c>
      <c r="H11" s="42">
        <v>4</v>
      </c>
      <c r="I11" s="43">
        <v>4</v>
      </c>
      <c r="J11" s="43">
        <v>6</v>
      </c>
      <c r="K11" s="43">
        <v>4</v>
      </c>
      <c r="L11" s="43">
        <v>4</v>
      </c>
      <c r="M11" s="43">
        <v>5</v>
      </c>
      <c r="N11" s="43">
        <v>5</v>
      </c>
      <c r="O11" s="43">
        <v>4</v>
      </c>
      <c r="P11" s="43">
        <v>5</v>
      </c>
      <c r="Q11" s="57">
        <f t="shared" si="0"/>
        <v>5</v>
      </c>
      <c r="R11" s="57">
        <f t="shared" si="1"/>
        <v>4</v>
      </c>
      <c r="S11" s="57">
        <f t="shared" si="2"/>
        <v>5</v>
      </c>
      <c r="T11" s="29">
        <f>Q11*R11*S11</f>
        <v>100</v>
      </c>
    </row>
    <row r="12" spans="3:24" ht="31.5" x14ac:dyDescent="0.25">
      <c r="C12" s="15">
        <v>7</v>
      </c>
      <c r="D12" s="51" t="s">
        <v>67</v>
      </c>
      <c r="E12" s="15">
        <v>6</v>
      </c>
      <c r="F12" s="42">
        <v>4</v>
      </c>
      <c r="G12" s="42">
        <v>2</v>
      </c>
      <c r="H12" s="42">
        <v>5</v>
      </c>
      <c r="I12" s="43">
        <v>3</v>
      </c>
      <c r="J12" s="43">
        <v>3</v>
      </c>
      <c r="K12" s="43">
        <v>5</v>
      </c>
      <c r="L12" s="43">
        <v>4</v>
      </c>
      <c r="M12" s="43">
        <v>2</v>
      </c>
      <c r="N12" s="43">
        <v>6</v>
      </c>
      <c r="O12" s="43">
        <v>4</v>
      </c>
      <c r="P12" s="43">
        <v>2</v>
      </c>
      <c r="Q12" s="57">
        <f t="shared" si="0"/>
        <v>6</v>
      </c>
      <c r="R12" s="57">
        <f t="shared" si="1"/>
        <v>4</v>
      </c>
      <c r="S12" s="57">
        <f t="shared" si="2"/>
        <v>2</v>
      </c>
      <c r="T12" s="47">
        <f t="shared" si="3"/>
        <v>48</v>
      </c>
    </row>
    <row r="13" spans="3:24" ht="31.5" x14ac:dyDescent="0.25">
      <c r="C13" s="15">
        <v>8</v>
      </c>
      <c r="D13" s="52" t="s">
        <v>68</v>
      </c>
      <c r="E13" s="50">
        <v>3</v>
      </c>
      <c r="F13" s="42">
        <v>4</v>
      </c>
      <c r="G13" s="42">
        <v>1</v>
      </c>
      <c r="H13" s="42">
        <v>4</v>
      </c>
      <c r="I13" s="43">
        <v>4</v>
      </c>
      <c r="J13" s="43">
        <v>2</v>
      </c>
      <c r="K13" s="43">
        <v>4</v>
      </c>
      <c r="L13" s="43">
        <v>3</v>
      </c>
      <c r="M13" s="43">
        <v>2</v>
      </c>
      <c r="N13" s="43">
        <v>4</v>
      </c>
      <c r="O13" s="43">
        <v>4</v>
      </c>
      <c r="P13" s="43">
        <v>1</v>
      </c>
      <c r="Q13" s="57">
        <f t="shared" si="0"/>
        <v>4</v>
      </c>
      <c r="R13" s="57">
        <f t="shared" si="1"/>
        <v>4</v>
      </c>
      <c r="S13" s="57">
        <f t="shared" si="2"/>
        <v>2</v>
      </c>
      <c r="T13" s="47">
        <f t="shared" si="3"/>
        <v>32</v>
      </c>
    </row>
    <row r="14" spans="3:24" ht="31.5" x14ac:dyDescent="0.25">
      <c r="C14" s="15">
        <v>9</v>
      </c>
      <c r="D14" s="52" t="s">
        <v>69</v>
      </c>
      <c r="E14" s="50">
        <v>7</v>
      </c>
      <c r="F14" s="42">
        <v>3</v>
      </c>
      <c r="G14" s="42">
        <v>2</v>
      </c>
      <c r="H14" s="42">
        <v>7</v>
      </c>
      <c r="I14" s="43">
        <v>3</v>
      </c>
      <c r="J14" s="43">
        <v>2</v>
      </c>
      <c r="K14" s="43">
        <v>6</v>
      </c>
      <c r="L14" s="43">
        <v>4</v>
      </c>
      <c r="M14" s="43">
        <v>2</v>
      </c>
      <c r="N14" s="43">
        <v>7</v>
      </c>
      <c r="O14" s="43">
        <v>3</v>
      </c>
      <c r="P14" s="43">
        <v>1</v>
      </c>
      <c r="Q14" s="57">
        <f t="shared" si="0"/>
        <v>7</v>
      </c>
      <c r="R14" s="57">
        <f t="shared" si="1"/>
        <v>3</v>
      </c>
      <c r="S14" s="57">
        <f t="shared" si="2"/>
        <v>2</v>
      </c>
      <c r="T14" s="47">
        <f t="shared" si="3"/>
        <v>42</v>
      </c>
    </row>
    <row r="15" spans="3:24" ht="47.25" x14ac:dyDescent="0.25">
      <c r="C15" s="15">
        <v>10</v>
      </c>
      <c r="D15" s="52" t="s">
        <v>70</v>
      </c>
      <c r="E15" s="50">
        <v>2</v>
      </c>
      <c r="F15" s="42">
        <v>4</v>
      </c>
      <c r="G15" s="42">
        <v>5</v>
      </c>
      <c r="H15" s="42">
        <v>3</v>
      </c>
      <c r="I15" s="43">
        <v>3</v>
      </c>
      <c r="J15" s="43">
        <v>6</v>
      </c>
      <c r="K15" s="43">
        <v>3</v>
      </c>
      <c r="L15" s="43">
        <v>3</v>
      </c>
      <c r="M15" s="43">
        <v>6</v>
      </c>
      <c r="N15" s="43">
        <v>4</v>
      </c>
      <c r="O15" s="43">
        <v>2</v>
      </c>
      <c r="P15" s="43">
        <v>5</v>
      </c>
      <c r="Q15" s="57">
        <f t="shared" si="0"/>
        <v>3</v>
      </c>
      <c r="R15" s="57">
        <f t="shared" si="1"/>
        <v>3</v>
      </c>
      <c r="S15" s="57">
        <f t="shared" si="2"/>
        <v>6</v>
      </c>
      <c r="T15" s="47">
        <f t="shared" si="3"/>
        <v>54</v>
      </c>
    </row>
    <row r="16" spans="3:24" ht="31.5" x14ac:dyDescent="0.25">
      <c r="C16" s="15">
        <v>11</v>
      </c>
      <c r="D16" s="52" t="s">
        <v>71</v>
      </c>
      <c r="E16" s="50">
        <v>5</v>
      </c>
      <c r="F16" s="42">
        <v>4</v>
      </c>
      <c r="G16" s="42">
        <v>3</v>
      </c>
      <c r="H16" s="42">
        <v>4</v>
      </c>
      <c r="I16" s="43">
        <v>5</v>
      </c>
      <c r="J16" s="43">
        <v>3</v>
      </c>
      <c r="K16" s="43">
        <v>4</v>
      </c>
      <c r="L16" s="43">
        <v>4</v>
      </c>
      <c r="M16" s="43">
        <v>2</v>
      </c>
      <c r="N16" s="43">
        <v>5</v>
      </c>
      <c r="O16" s="43">
        <v>3</v>
      </c>
      <c r="P16" s="43">
        <v>3</v>
      </c>
      <c r="Q16" s="57">
        <f t="shared" si="0"/>
        <v>5</v>
      </c>
      <c r="R16" s="57">
        <f t="shared" si="1"/>
        <v>4</v>
      </c>
      <c r="S16" s="57">
        <f t="shared" si="2"/>
        <v>3</v>
      </c>
      <c r="T16" s="47">
        <f t="shared" si="3"/>
        <v>60</v>
      </c>
    </row>
    <row r="17" spans="3:20" ht="47.25" x14ac:dyDescent="0.25">
      <c r="C17" s="15">
        <v>12</v>
      </c>
      <c r="D17" s="52" t="s">
        <v>72</v>
      </c>
      <c r="E17" s="50">
        <v>3</v>
      </c>
      <c r="F17" s="43">
        <v>4</v>
      </c>
      <c r="G17" s="43">
        <v>5</v>
      </c>
      <c r="H17" s="43">
        <v>3</v>
      </c>
      <c r="I17" s="43">
        <v>4</v>
      </c>
      <c r="J17" s="43">
        <v>5</v>
      </c>
      <c r="K17" s="43">
        <v>5</v>
      </c>
      <c r="L17" s="43">
        <v>5</v>
      </c>
      <c r="M17" s="43">
        <v>4</v>
      </c>
      <c r="N17" s="43">
        <v>3</v>
      </c>
      <c r="O17" s="43">
        <v>3</v>
      </c>
      <c r="P17" s="43">
        <v>5</v>
      </c>
      <c r="Q17" s="57">
        <f t="shared" si="0"/>
        <v>4</v>
      </c>
      <c r="R17" s="57">
        <f t="shared" si="1"/>
        <v>4</v>
      </c>
      <c r="S17" s="57">
        <f t="shared" si="2"/>
        <v>5</v>
      </c>
      <c r="T17" s="47">
        <f t="shared" si="3"/>
        <v>80</v>
      </c>
    </row>
    <row r="18" spans="3:20" ht="47.25" x14ac:dyDescent="0.25">
      <c r="C18" s="15">
        <v>13</v>
      </c>
      <c r="D18" s="52" t="s">
        <v>73</v>
      </c>
      <c r="E18" s="50">
        <v>6</v>
      </c>
      <c r="F18" s="43">
        <v>4</v>
      </c>
      <c r="G18" s="43">
        <v>1</v>
      </c>
      <c r="H18" s="43">
        <v>4</v>
      </c>
      <c r="I18" s="43">
        <v>3</v>
      </c>
      <c r="J18" s="43">
        <v>2</v>
      </c>
      <c r="K18" s="43">
        <v>5</v>
      </c>
      <c r="L18" s="43">
        <v>3</v>
      </c>
      <c r="M18" s="43">
        <v>2</v>
      </c>
      <c r="N18" s="43">
        <v>5</v>
      </c>
      <c r="O18" s="43">
        <v>4</v>
      </c>
      <c r="P18" s="43">
        <v>2</v>
      </c>
      <c r="Q18" s="57">
        <f t="shared" si="0"/>
        <v>5</v>
      </c>
      <c r="R18" s="57">
        <f t="shared" si="1"/>
        <v>4</v>
      </c>
      <c r="S18" s="57">
        <f t="shared" si="2"/>
        <v>2</v>
      </c>
      <c r="T18" s="47">
        <f t="shared" si="3"/>
        <v>40</v>
      </c>
    </row>
    <row r="19" spans="3:20" ht="15.75" x14ac:dyDescent="0.25">
      <c r="C19" s="71"/>
      <c r="D19" s="71"/>
      <c r="E19" s="71"/>
      <c r="R19" s="46"/>
    </row>
  </sheetData>
  <mergeCells count="9">
    <mergeCell ref="K4:M4"/>
    <mergeCell ref="N4:P4"/>
    <mergeCell ref="Q4:S4"/>
    <mergeCell ref="T4:T5"/>
    <mergeCell ref="C19:E19"/>
    <mergeCell ref="C4:C5"/>
    <mergeCell ref="D4:D5"/>
    <mergeCell ref="E4:G4"/>
    <mergeCell ref="H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jumlah produksi</vt:lpstr>
      <vt:lpstr>data bulan juni</vt:lpstr>
      <vt:lpstr>data bulan juli</vt:lpstr>
      <vt:lpstr>data bulan agustus</vt:lpstr>
      <vt:lpstr>data bulan september</vt:lpstr>
      <vt:lpstr>Penilaian FMEA  28-10-2024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2024-10-24T12:44:52Z</dcterms:created>
  <dcterms:modified xsi:type="dcterms:W3CDTF">2025-02-03T04:06:43Z</dcterms:modified>
</cp:coreProperties>
</file>